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282" i="8" l="1"/>
  <c r="D299" i="8" s="1"/>
  <c r="D47" i="8" s="1"/>
  <c r="E222" i="8"/>
  <c r="D291" i="8" s="1"/>
  <c r="D40" i="8" s="1"/>
  <c r="N237" i="8" l="1"/>
  <c r="M237" i="8"/>
  <c r="L237" i="8"/>
  <c r="K237" i="8"/>
  <c r="C239" i="8" s="1"/>
  <c r="A230" i="8"/>
  <c r="A231" i="8" s="1"/>
  <c r="A232" i="8" s="1"/>
  <c r="A233" i="8" s="1"/>
  <c r="A234" i="8" s="1"/>
  <c r="A235" i="8" s="1"/>
  <c r="A236" i="8" s="1"/>
  <c r="N84" i="8" l="1"/>
  <c r="M84" i="8"/>
  <c r="C89" i="8" s="1"/>
  <c r="L84" i="8"/>
  <c r="K84" i="8"/>
  <c r="C88" i="8" s="1"/>
  <c r="A82" i="8"/>
  <c r="A83" i="8" s="1"/>
  <c r="A56" i="8" l="1"/>
  <c r="A57" i="8" s="1"/>
  <c r="E17" i="8"/>
  <c r="F17" i="8" s="1"/>
  <c r="E18" i="8"/>
  <c r="F18" i="8" s="1"/>
  <c r="E19" i="8"/>
  <c r="F19" i="8" s="1"/>
  <c r="E20" i="8"/>
  <c r="F20" i="8" s="1"/>
  <c r="E21" i="8"/>
  <c r="F21" i="8" s="1"/>
  <c r="F22" i="8" l="1"/>
  <c r="C24" i="8" s="1"/>
  <c r="E22" i="8"/>
  <c r="C12" i="10"/>
  <c r="C13" i="10" s="1"/>
  <c r="M217" i="8"/>
  <c r="L217" i="8"/>
  <c r="K217" i="8"/>
  <c r="C219" i="8" s="1"/>
  <c r="A210" i="8"/>
  <c r="A211" i="8" s="1"/>
  <c r="A212" i="8" s="1"/>
  <c r="A213" i="8" s="1"/>
  <c r="A214" i="8" s="1"/>
  <c r="A215" i="8" s="1"/>
  <c r="A216" i="8" s="1"/>
  <c r="N217" i="8"/>
  <c r="N59" i="8"/>
  <c r="E24" i="8" l="1"/>
  <c r="E243" i="8" l="1"/>
  <c r="D298" i="8" s="1"/>
  <c r="F260" i="8"/>
  <c r="D292" i="8" s="1"/>
  <c r="D41" i="8" s="1"/>
  <c r="E40" i="8" s="1"/>
  <c r="E298" i="8" l="1"/>
  <c r="D46" i="8"/>
  <c r="E46" i="8" s="1"/>
  <c r="E291" i="8"/>
  <c r="M59" i="8"/>
  <c r="L59" i="8"/>
  <c r="K59" i="8"/>
  <c r="A58" i="8"/>
  <c r="C63" i="8" l="1"/>
  <c r="C64" i="8"/>
</calcChain>
</file>

<file path=xl/sharedStrings.xml><?xml version="1.0" encoding="utf-8"?>
<sst xmlns="http://schemas.openxmlformats.org/spreadsheetml/2006/main" count="1326" uniqueCount="355">
  <si>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</si>
  <si>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</si>
  <si>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</si>
  <si>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</si>
  <si>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</si>
  <si>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</si>
  <si>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</si>
  <si>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</si>
  <si>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</si>
  <si>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</si>
  <si>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</si>
  <si>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</si>
  <si>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</si>
  <si>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</si>
  <si>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</si>
  <si>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</si>
  <si>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</si>
  <si>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</si>
  <si>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</si>
  <si>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</si>
  <si>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</si>
  <si>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</si>
  <si>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</si>
  <si>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</si>
  <si>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</si>
  <si>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</si>
  <si>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</si>
  <si>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</si>
  <si>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</si>
  <si>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</si>
  <si>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</si>
  <si>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</si>
  <si>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</si>
  <si>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</si>
  <si>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</si>
  <si>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</si>
  <si>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</si>
  <si>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</si>
  <si>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</si>
  <si>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</si>
  <si>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</si>
  <si>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</si>
  <si>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</si>
  <si>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</si>
  <si>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</si>
  <si>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</si>
  <si>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</si>
  <si>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</si>
  <si>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</si>
  <si>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</si>
  <si>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</si>
  <si>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</si>
  <si>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</si>
  <si>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</si>
  <si>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</si>
  <si>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</si>
  <si>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</si>
  <si>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</si>
  <si>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</si>
  <si>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</si>
  <si>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</si>
  <si>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</si>
  <si>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</si>
  <si>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</si>
  <si>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</si>
  <si>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</si>
  <si>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</si>
  <si>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</si>
  <si>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</si>
  <si>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</si>
  <si>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</si>
  <si>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</si>
  <si>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</si>
  <si>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</si>
  <si>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</si>
  <si>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</si>
  <si>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</si>
  <si>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</si>
  <si>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</si>
  <si>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</si>
  <si>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</si>
  <si>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</si>
  <si>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</si>
  <si>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</si>
  <si>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</si>
  <si>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</si>
  <si>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</si>
  <si>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</si>
  <si>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</si>
  <si>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</si>
  <si>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</si>
  <si>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</si>
  <si>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</si>
  <si>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</si>
  <si>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</si>
  <si>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</si>
  <si>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</si>
  <si>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</si>
  <si>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</si>
  <si>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</si>
  <si>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</si>
  <si>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</si>
  <si>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</si>
  <si>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</si>
  <si>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</si>
  <si>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</si>
  <si>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</si>
  <si>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</si>
  <si>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</si>
  <si>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</si>
  <si>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</si>
  <si>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</si>
  <si>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</si>
  <si>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</si>
  <si>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</si>
  <si>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</si>
  <si>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</si>
  <si>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</si>
  <si>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</si>
  <si>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</si>
  <si>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</si>
  <si>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</si>
  <si>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</si>
  <si>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</si>
  <si>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</si>
  <si>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</si>
  <si>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</si>
  <si>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</si>
  <si>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</si>
  <si>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</si>
  <si>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</si>
  <si>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</si>
  <si>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</si>
  <si>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</si>
  <si>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</si>
  <si>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</si>
  <si>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</si>
  <si>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</si>
  <si>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</si>
  <si>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</si>
  <si>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</si>
  <si>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</si>
  <si>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</si>
  <si>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</si>
  <si>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</si>
  <si>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</si>
  <si>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</si>
  <si>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</si>
  <si>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</si>
  <si>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</si>
  <si>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</si>
  <si>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</si>
  <si>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</si>
  <si>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</si>
  <si>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</si>
  <si>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</si>
  <si>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</si>
  <si>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</si>
  <si>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</si>
  <si>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</si>
  <si>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UNIDA PARA EL DESARROLLO INTEGRAL COMUNITARIO CUPEDIC</t>
  </si>
  <si>
    <t>YENIFER JOHANA BARRERA PARODY</t>
  </si>
  <si>
    <t>PSICOLOGO</t>
  </si>
  <si>
    <t>UNIVERSIDAD DEL MAGDALENA</t>
  </si>
  <si>
    <t>CONSORCIO C&amp;M CONSULTORES</t>
  </si>
  <si>
    <t>01/07/2011 HASTA 31/12/2012</t>
  </si>
  <si>
    <t>YESENIA MARGARITA ALVAREZ DIAZ</t>
  </si>
  <si>
    <t>CORPORACION EDUCATIVA MAYOR DEL DESARROLLO SIMON BOLIVAR</t>
  </si>
  <si>
    <t>CUPEDIC</t>
  </si>
  <si>
    <t>04/092013 HASTA 15/12/2013-  DEL 15/01/2014 HASTA31/03/2014- 01/04/2014 HASTA 31/07/2014- DESDE 11/08/2014 HASTA 31/10/2014- 01/11/2014 HASTA 16/11/2014</t>
  </si>
  <si>
    <t>ALFREDO ENRRIQUE CASTRO CANTILLO</t>
  </si>
  <si>
    <t xml:space="preserve">AMIRA MARIA MENA MAESTRE </t>
  </si>
  <si>
    <t>NO CUMPLE (ENFERMERA)</t>
  </si>
  <si>
    <t xml:space="preserve">LUISA FERNANDA VASQUEZ ORTEGON </t>
  </si>
  <si>
    <t>PSICOLOGA</t>
  </si>
  <si>
    <t>FUNDACION UNIVERSITARIA DEL ESPINAL  FUNDES</t>
  </si>
  <si>
    <t xml:space="preserve">COLSUBSIDIO </t>
  </si>
  <si>
    <t>16/04/2013 HASTA 13/12/2013 Y DEL 20/01/2014 HASTA 03/03/2014</t>
  </si>
  <si>
    <t>YARELIS BEATRIZ BERMUDEZ PINTO</t>
  </si>
  <si>
    <t>UNIVERSIDAD COOPERATIVA DE COLOMBIA</t>
  </si>
  <si>
    <t>CORPORACION INFANCIA Y DESARROLLO</t>
  </si>
  <si>
    <t>21/04/2014 HASTA 12/11/2014</t>
  </si>
  <si>
    <t>VIVIAN CAROLINA BAUTE ZULUAGA</t>
  </si>
  <si>
    <t>15/09/2013 HASTA 15/04/2014</t>
  </si>
  <si>
    <t>ZULLY KATHERINE AVENDAÑO VILLA</t>
  </si>
  <si>
    <t>DEL 16/04/2014 HASTA 31/07/2014- 11/08/2014 HASTA 31/10/2014-01/11/2014 HASTA 16/11/2014</t>
  </si>
  <si>
    <t>ROSA ADELA MARTINEZ MARTINEZ</t>
  </si>
  <si>
    <t>UNIVERSIDAD PONTIFICIA BOLIVARIANA</t>
  </si>
  <si>
    <t xml:space="preserve">INICIO 09/07/2012 </t>
  </si>
  <si>
    <t xml:space="preserve">WENDY YURANNIS RAMIREZ MERCADO </t>
  </si>
  <si>
    <t xml:space="preserve">CENTRO DE ESTIMULACIO, REHABILITACION Y APRENDIZAJE  LUZ DE ESPERANZA </t>
  </si>
  <si>
    <t>DESDE 06/2013 HASTA 03/2014</t>
  </si>
  <si>
    <t>MARIA DE LOS ANGELES AMADOR BALLESTAS</t>
  </si>
  <si>
    <t>OSCAR MAURICIO CASSIANE CAMACHO</t>
  </si>
  <si>
    <t>No  presenta tarjeta profesional, relaciona una certificación emitida por la secretaria de salud. FOLIO 82</t>
  </si>
  <si>
    <t xml:space="preserve">NO SE TUVO  EN CUENTA  LOS FOLIOS 117,118,119,120,121,122,123,PORQUE NO RESPONDEN A LA EXPERIENCIA REQUERIDA </t>
  </si>
  <si>
    <t xml:space="preserve">NO SE TUVO  EN CUENTA  LOS FOLIOS 134 Y 135  PORQUE NO RESPONDE AL PERFIL </t>
  </si>
  <si>
    <t xml:space="preserve"> CON LA CERTIFICACION DEL  FOLIO  225  HABILITA</t>
  </si>
  <si>
    <t>LAS CERTIFICACIONES  DE LOS  FOLIOS 285,286,287,288,289,290,291,292,293,294  NO ESPECIFICA FUNCIONES  Y/O POBLACION ATENDIDA POR GRUPO ETAREO Y/O TIEMPO DE TERMINACION ,  PARA SUMAR EL TIEMPO DE EXPERIENCIA RELACIONADA EN EL FOLIO 283 Y 284</t>
  </si>
  <si>
    <t xml:space="preserve">NO SE TUVO  EN CUENTA  LOS FOLIOS 308,309 PORQUE NO RESPONDEN A LA EXPERIENCIA REQUERIDA </t>
  </si>
  <si>
    <t>NO CUMPLE</t>
  </si>
  <si>
    <t xml:space="preserve">SI CUMPLE </t>
  </si>
  <si>
    <t xml:space="preserve">PROFESIONAL DE APOYO PSICOSOCIAL APOYAR EN LA CONSTRUCCION Y APLICACIÓN DEL PLAN DE FORMACION DE FAMILIAS Y DEL TALENTO HUMANO, DAR APOYO A LAS FAMILIAS PARA FORTALECER SUS COMPETENCIAS PARA LA EDUCACION, CRIANZA Y CUIDADOS DE LOS NIÑOS Y NIÑAS </t>
  </si>
  <si>
    <t>GRUPO 3 COORDINADOR</t>
  </si>
  <si>
    <t>GRUPO 3 PROFESIONAL DE APOYO PSICOSOCIAL</t>
  </si>
  <si>
    <t>YOLANDA MARGARITA ACOSTA ZAGARRA</t>
  </si>
  <si>
    <t>TRABAJADORA SOCIAL</t>
  </si>
  <si>
    <t>DEISY MERCEDES VILLA PACHECO</t>
  </si>
  <si>
    <t>LICENCIA EN PSICOPEDAGOGIA</t>
  </si>
  <si>
    <t>CORPORACION UNICOSTA</t>
  </si>
  <si>
    <t>ORGANIZACIÓN INTERDISCIPLINARIA MUNDO EN ACCION ORIMA</t>
  </si>
  <si>
    <t>01/2003 HASTA 12/2005 Y 01/01/2009 HASTA 31/01/2010</t>
  </si>
  <si>
    <t>CON CUMPLE</t>
  </si>
  <si>
    <t>EDWIN REY MENA VIDA</t>
  </si>
  <si>
    <t>CONTADOR PUBLICO</t>
  </si>
  <si>
    <t>UNIVERSIDAD DE CARTAGENA</t>
  </si>
  <si>
    <t>LEES TOURS E.U</t>
  </si>
  <si>
    <t>DESDE 26/01/2005 HASTA 20/03/2005</t>
  </si>
  <si>
    <t>NO APLICA</t>
  </si>
  <si>
    <t xml:space="preserve">LA CERTIFICACION DEL  FOLIO 710 NO ESPECIFICA FUNCIONES </t>
  </si>
  <si>
    <t>EL FOLIO No 721 NO ES LEGIBLE</t>
  </si>
  <si>
    <t xml:space="preserve">GRUPO 3 COORDINADOR GENERAL </t>
  </si>
  <si>
    <t>1/1000</t>
  </si>
  <si>
    <t xml:space="preserve">GRUPO 3 PROFESIONAL DE APOYO PEDAGÓGICO </t>
  </si>
  <si>
    <t>GRUPO 3 FINANCIERO</t>
  </si>
  <si>
    <t>1/5000</t>
  </si>
  <si>
    <t>1/300</t>
  </si>
  <si>
    <t>2/300</t>
  </si>
  <si>
    <t xml:space="preserve">SOL FANNY IBARRA DAZA </t>
  </si>
  <si>
    <t xml:space="preserve">LICENCIADA EN EDUCACION EN CIENCIAS SOCIALES </t>
  </si>
  <si>
    <t>CORPORACION EDUCATIVA MAYOR DEL DESARROLLO SOMON BOLIVAR</t>
  </si>
  <si>
    <t xml:space="preserve">SI </t>
  </si>
  <si>
    <t xml:space="preserve">GISELLE PAOLA MENDOZA VARELA </t>
  </si>
  <si>
    <t xml:space="preserve">LICENCIADO EN PRESCOLAR </t>
  </si>
  <si>
    <t xml:space="preserve">UNIVERSIDDAD DEL MAGDALENA </t>
  </si>
  <si>
    <t xml:space="preserve">FRANCISCO JAVIER VILLA RODRIGUEZ </t>
  </si>
  <si>
    <t xml:space="preserve">UNIVERSIDAD AUTONOMA DEL CARIBE </t>
  </si>
  <si>
    <t xml:space="preserve">NO </t>
  </si>
  <si>
    <t xml:space="preserve">CONSTRUCCIONES PALACIO VALENCIA </t>
  </si>
  <si>
    <t>DESDE 15/05/2008 HASTA 09/10/2009</t>
  </si>
  <si>
    <t xml:space="preserve">CUMPLE </t>
  </si>
  <si>
    <t>LA CERTIFICACION DE ESTUDIOS PROFESIONALES FOLIO 785 NO PERMITE QUE CUMPLA CON LA EXPERIENCIA IGUAL O MAYO A 2 AÑOS EN INFANCIA O FAMILIA.</t>
  </si>
  <si>
    <t xml:space="preserve">GRUPO 8 COORDINADOR GENERAL </t>
  </si>
  <si>
    <t xml:space="preserve">GRUPO 8 PROFESIONAL DE APOYO PEDAGÓGICO </t>
  </si>
  <si>
    <t>GRUPO 8 FINANCIERO</t>
  </si>
  <si>
    <t>CAROLINA ANDREA GUERREO DIAZ</t>
  </si>
  <si>
    <t>UNIVERSIDAD DEL NORTE</t>
  </si>
  <si>
    <t>ELEONORA  DESEADA MENA MAESTRE</t>
  </si>
  <si>
    <t>COMUNICADORA SOCIAL Y PERIODISMO</t>
  </si>
  <si>
    <t>UNIVERSIDAD SERGIO ARBOLEDA</t>
  </si>
  <si>
    <t>01/01/2013 HASTA 19/11/2014</t>
  </si>
  <si>
    <t>LUISA FERNANDA COTES DE LA HOZ</t>
  </si>
  <si>
    <t xml:space="preserve">PROFESIONAL EN NEGOCIOS INTERNACIONALES </t>
  </si>
  <si>
    <t xml:space="preserve">ROSA YANETH BETIN ARROYO </t>
  </si>
  <si>
    <t xml:space="preserve">GREYS DAYANA VILLARUEL HERNANDEZ </t>
  </si>
  <si>
    <t>NO LEGIBLE</t>
  </si>
  <si>
    <t>LLESIMEL DAYANA DE LA ROSA MIRANDA</t>
  </si>
  <si>
    <t>UNIVERSIDAD METROPOLITANA</t>
  </si>
  <si>
    <t>NORMA CONSTANZA GUERRERO BARRERA</t>
  </si>
  <si>
    <t>SECRETARIA DE GOBIERNO MUNICIPIO DE GAMARRA CESAR</t>
  </si>
  <si>
    <t>LISETH CECILIA FONTALVO PIZARRO</t>
  </si>
  <si>
    <t>LEIDYS LORENA ALVAREZ SARMIENTO</t>
  </si>
  <si>
    <t>UNIVERSIDAD DE PAMPLONA</t>
  </si>
  <si>
    <t>NATHALY MAIRENE CABARCAS GOMEZ</t>
  </si>
  <si>
    <t xml:space="preserve">INSTITUCION EDUCATIVA ANTONIO JOSE DE SUCRE </t>
  </si>
  <si>
    <t>05/02/2012 HASTA 15/06/2014</t>
  </si>
  <si>
    <t xml:space="preserve">LAURA VANESSA CASTELLAR VASQUEZ </t>
  </si>
  <si>
    <t xml:space="preserve">UNIVERSIDAD DEL MAGDALENA </t>
  </si>
  <si>
    <t>ELECTRICARIBE</t>
  </si>
  <si>
    <t xml:space="preserve">08/08/2012 HASTA 09/02/2013 </t>
  </si>
  <si>
    <t xml:space="preserve">ZINDY PAOLA SUAREZ BENJUMEA </t>
  </si>
  <si>
    <t>PLAN DEPARTAMENTAL DE AGUA RURAL DEL MAGDALENA</t>
  </si>
  <si>
    <t>19/04/2012 HASTA 31/01/2014</t>
  </si>
  <si>
    <t>JEFERSON ANDRES COLON NUÑEZ</t>
  </si>
  <si>
    <t>4/09/2013 HASTA 15/12/2014 - DESDE 15/01/2014 HASYTA 31/03/2014 - DESDE 01/04/2014 HASTA 31/07/2014</t>
  </si>
  <si>
    <t xml:space="preserve"> CUMPLE</t>
  </si>
  <si>
    <t>ANYELIS MARCELA CAMACHO MORENO</t>
  </si>
  <si>
    <t xml:space="preserve">UNIVERSIDAD METROPOLITANA </t>
  </si>
  <si>
    <t>FUNDACION MAMA OCTAVIA F.M.O.</t>
  </si>
  <si>
    <t>02/01/2014 HASTA 31/07/2014</t>
  </si>
  <si>
    <t>ANTONIO RAFAEL MOSCARELLA MARTINEZ</t>
  </si>
  <si>
    <t xml:space="preserve">UNIVERSIDAD SIMON BOLIVAR </t>
  </si>
  <si>
    <t>SECRETARIADO DE PASTORAL SOCIAL - YOSUSI S.A.S</t>
  </si>
  <si>
    <t>DESDE 07/03/2014 - DESDE 02/09/2013 HASTA EL 31/12/2013 - DESDE 07/01/2014 HASTA 07/03/2014</t>
  </si>
  <si>
    <t xml:space="preserve">NO SE TUVO  EN CUENTA  LOS FOLIOS  349,350,351,352,353,354,PORQUE NO RESPONDEN A LA EXPERIENCIA REQUERIDA </t>
  </si>
  <si>
    <t xml:space="preserve">NO SE TUVO  EN CUENTA  LOS FOLIOS  396,397,398,399,400,PORQUE NO RESPONDEN A LA EXPERIENCIA REQUERIDA </t>
  </si>
  <si>
    <t xml:space="preserve">NO SE TUVO  EN CUENTA  EL  FOLIO  419 PORQUE NO RESPONDEN AL TIEMPO  DE EXPERIENCIA REQUERIDA </t>
  </si>
  <si>
    <t>NO APORTA CERTIFICADO DE EXPERIENCIA</t>
  </si>
  <si>
    <t xml:space="preserve">LA CERTIFICACION DEL  FOLIO  449 NO ESPECIFICA FUNCIONES </t>
  </si>
  <si>
    <t xml:space="preserve">LA CERTIFICACION DEL  FOLIO  462 NO ESPECIFICA FUNCIONES Y/O GRUPOS ATENDIDOS </t>
  </si>
  <si>
    <t xml:space="preserve">LA CERTIFICACION DEL  FOLIO  499  NO ESPECIFICA FUNCIONES Y/O GRUPOS ETAREOS  ATENDIDOS </t>
  </si>
  <si>
    <t xml:space="preserve"> CON LA CERTIFICACION DEL  FOLIO  515  HABILITA</t>
  </si>
  <si>
    <t xml:space="preserve"> CON LA CERTIFICACION DEL  FOLIO  532  HABILITA</t>
  </si>
  <si>
    <t xml:space="preserve"> CON LA CERTIFICACION DEL  FOLIO  555  HABILITA</t>
  </si>
  <si>
    <t xml:space="preserve">LA CERTIFICACION DEL  FOLIO  570 NO ESPECIFICA FUNCIONES </t>
  </si>
  <si>
    <t>GRUPO 8 COORDINADOR</t>
  </si>
  <si>
    <t>GRUPO 8 PROFESIONAL DE APOYO PSICOSOCIAL</t>
  </si>
  <si>
    <t>ICBF REGIONAL MAGDALENA</t>
  </si>
  <si>
    <t>N/A</t>
  </si>
  <si>
    <t>Calle 9 Carrera 58c Esquina</t>
  </si>
  <si>
    <t>Calle 9g #59b-60</t>
  </si>
  <si>
    <t>Carrera 51 # 6-41</t>
  </si>
  <si>
    <t>PRIMERA ENTRADA DE LA INVASIÓN DE ALTOS DE BAHIA CONCHA/CERRO</t>
  </si>
  <si>
    <t>Carrera 58 # 7--18</t>
  </si>
  <si>
    <t>CALLE 12 NO 48-69 COLEGIO JJ THOMSON PANTANO</t>
  </si>
  <si>
    <t>LUGAR DE UBA: CALLE 12 NO 48-69 COLEGIO JJ THOPMSON PANTANO</t>
  </si>
  <si>
    <t>LUGAR DE UBA: BIBLIOTECA DE TAGANGA KRA 2DA CON CALLE 12 BLOQUE 1</t>
  </si>
  <si>
    <t>LUGAR DE UBA: BIBLIOTECA DE TAGANGA KRA 2DA CON CALLE 12 BLOQUE 2</t>
  </si>
  <si>
    <t>Calle 9 # 33 – 35.BARRIO ALTO DELICIAS</t>
  </si>
  <si>
    <t>Calle 9 # 33 – 35./BARRIO ALTOS DELICIAS</t>
  </si>
  <si>
    <t>Calle 9 # 33 – 35.BARRIO ALTOS DELICIAS</t>
  </si>
  <si>
    <t>CALLE 8 46-35 LUIS R CALVO</t>
  </si>
  <si>
    <t>TRANV. 60 KRA 58 ESQUINA</t>
  </si>
  <si>
    <t>CALLE 9 No. 22-85 Ensenadas juan xxiii</t>
  </si>
  <si>
    <t>CALLE 4 C. N°21c-39</t>
  </si>
  <si>
    <t>CALLE 4C. -21C-39</t>
  </si>
  <si>
    <t>CALLE 9 N° 22-85 ENSENADA JUAN XXIII</t>
  </si>
  <si>
    <t>TRANSV. 60 Kra. 58 ESQUINA ONDAS DEL CARIBE</t>
  </si>
  <si>
    <t>FAMILIAR</t>
  </si>
  <si>
    <t>GRUPO 3</t>
  </si>
  <si>
    <t>Experiencia habilitante GRUPO 3</t>
  </si>
  <si>
    <t>Experiencia habilitante GRUPO 8</t>
  </si>
  <si>
    <t>GRUPO 3 - MODALIDAD FAMILIAR</t>
  </si>
  <si>
    <t>GRUPO 8</t>
  </si>
  <si>
    <t>CALLE 7 N° 4-23 BARRIO CENTRO</t>
  </si>
  <si>
    <t>LA SEDE CARRERA 3 CON CALLE 7</t>
  </si>
  <si>
    <t>CALLE 13 N° 5-20</t>
  </si>
  <si>
    <t>DIVIDIVI</t>
  </si>
  <si>
    <t>CL 5 N° 2-07</t>
  </si>
  <si>
    <t>CL 15 KR 3</t>
  </si>
  <si>
    <t>KR 5 N°7-43</t>
  </si>
  <si>
    <t>SAN RAFAEL</t>
  </si>
  <si>
    <t xml:space="preserve"> CASA YACELYS</t>
  </si>
  <si>
    <t>CALLE 12 N. 5-34 CENTRO</t>
  </si>
  <si>
    <t>BARRIO 12 DE OCTUBRE</t>
  </si>
  <si>
    <t>BARRIO EL RINCON CLL 4 KR 17 ESQUINA</t>
  </si>
  <si>
    <t>CALLE 4 CRR 17 ESQUINA</t>
  </si>
  <si>
    <t>CLL 4 CRRA 17 ESQUINA</t>
  </si>
  <si>
    <t>CALLE 4  N. 4-26</t>
  </si>
  <si>
    <t>BARRIO EL PROGRESO</t>
  </si>
  <si>
    <t>CARRERA 6 - 4 - 26</t>
  </si>
  <si>
    <t>KILOMETRO 5, ANTES DEL PEAJE BARRANQUILLA</t>
  </si>
  <si>
    <t>GRUPO 8 - MODALIDAD FAMILIAR</t>
  </si>
  <si>
    <t>3 Y 8</t>
  </si>
  <si>
    <t>X</t>
  </si>
  <si>
    <t>Subsanar experiencia profesional conforme a la Nota 2 del numeral 3.21.1 Talento Humano Habilitante (REFERENTE A ESPECIFICAR LAS FUNCIONES REALIZADAS) FOLIO 71</t>
  </si>
  <si>
    <t>Subsanar experiencia profesional conforme a la Nota 2 del numeral 3.21.1 Talento Humano Habilitante (REFERENTE A ESPECIFICAR LAS FUNCIONES REALIZADAS) FOLIO 172</t>
  </si>
  <si>
    <t>Subsanar experiencia profesional conforme a la Nota 2 del numeral 3.21.1 Talento Humano Habilitante (REFERENTE A ESPECIFICAR LAS FUNCIONES REALIZADAS) FOLIO 189</t>
  </si>
  <si>
    <t>Subsanar experiencia profesional conforme a la Nota 2 del numeral 3.21.1 Talento Humano Habilitante (REFERENTE A ESPECIFICAR LAS FUNCIONES REALIZADAS) FOLIO 210</t>
  </si>
  <si>
    <t>LA CERTIFICACION DEL  FOLIO 266  NO ESPECIFICA FUNCIONES NI POBLACION ATENDIDA POR GRUPO ETAREO.</t>
  </si>
  <si>
    <t>SUBSANAR ACORDE A LA NOTA 4 Y 5 DEL NUMERAL 3.21 TALENTO HUMANO EN EL PLIEGO DE CONDICIONES</t>
  </si>
  <si>
    <t>LA CERTIFICACION DEL  FOLIO  585 NO ESPECIFICA FECHA DE TERMINACION DE LA PRESTACION DEL SERVICIO LO CUAL NO PERMITE EVALUAR SI CUMPLE EL TIEMPO DE EXPERIENCIA REQUERIDO Y EN LA CERTIFICACION FOLIO 586 NO ESPECIFICA FUNCIONES Y/O GRUPOS ETAREOS</t>
  </si>
  <si>
    <t>NO SE PUEDE PUNTUAR  YA QUE SE PRESENTO EN OTRA PROPUESTA</t>
  </si>
  <si>
    <t>NO SE TIENE EN CUENTA LA EXPERIENCIA DE ESTE CONTRATO PORQUE TRASLAPA CON CONTRATO 98 DE EXPERIENCIA HABILITANTE</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</si>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</sst>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12"/>
      <color theme="1"/>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44">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7" xfId="0" applyFont="1" applyFill="1" applyBorder="1" applyAlignment="1">
      <alignment horizontal="center" vertical="center" wrapText="1"/>
    </xf>
    <xf numFmtId="0" fontId="25" fillId="0" borderId="17"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21" xfId="0" applyFont="1" applyFill="1" applyBorder="1" applyAlignment="1">
      <alignment horizontal="center" vertical="center" wrapText="1"/>
    </xf>
    <xf numFmtId="0" fontId="26" fillId="0" borderId="21" xfId="0" applyFont="1" applyBorder="1" applyAlignment="1">
      <alignment horizontal="center" vertical="center" wrapText="1"/>
    </xf>
    <xf numFmtId="0" fontId="26" fillId="7" borderId="21"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6" xfId="0" applyFont="1" applyFill="1" applyBorder="1" applyAlignment="1">
      <alignment vertical="center"/>
    </xf>
    <xf numFmtId="0" fontId="28" fillId="7" borderId="27" xfId="0" applyFont="1" applyFill="1" applyBorder="1" applyAlignment="1">
      <alignment horizontal="center" vertical="center" wrapText="1"/>
    </xf>
    <xf numFmtId="0" fontId="29" fillId="0" borderId="28" xfId="0" applyFont="1" applyBorder="1" applyAlignment="1">
      <alignment vertical="center" wrapText="1"/>
    </xf>
    <xf numFmtId="0" fontId="29" fillId="0" borderId="27" xfId="0" applyFont="1" applyBorder="1" applyAlignment="1">
      <alignment vertical="center"/>
    </xf>
    <xf numFmtId="0" fontId="28" fillId="7" borderId="28" xfId="0" applyFont="1" applyFill="1" applyBorder="1" applyAlignment="1">
      <alignment vertical="center"/>
    </xf>
    <xf numFmtId="0" fontId="29" fillId="7" borderId="27" xfId="0" applyFont="1" applyFill="1" applyBorder="1" applyAlignment="1">
      <alignment vertical="center"/>
    </xf>
    <xf numFmtId="0" fontId="29" fillId="7" borderId="0" xfId="0" applyFont="1" applyFill="1" applyAlignment="1">
      <alignment vertical="center"/>
    </xf>
    <xf numFmtId="0" fontId="29" fillId="7" borderId="28" xfId="0" applyFont="1" applyFill="1" applyBorder="1" applyAlignment="1">
      <alignment vertical="center"/>
    </xf>
    <xf numFmtId="0" fontId="28" fillId="7" borderId="29" xfId="0" applyFont="1" applyFill="1" applyBorder="1" applyAlignment="1">
      <alignment vertical="center"/>
    </xf>
    <xf numFmtId="0" fontId="28" fillId="7" borderId="32" xfId="0" applyFont="1" applyFill="1" applyBorder="1" applyAlignment="1">
      <alignment vertical="center"/>
    </xf>
    <xf numFmtId="0" fontId="28" fillId="7" borderId="0" xfId="0" applyFont="1" applyFill="1" applyAlignment="1">
      <alignment horizontal="center" vertical="center"/>
    </xf>
    <xf numFmtId="0" fontId="28" fillId="7" borderId="28" xfId="0" applyFont="1" applyFill="1" applyBorder="1" applyAlignment="1">
      <alignment horizontal="center" vertical="center"/>
    </xf>
    <xf numFmtId="0" fontId="29" fillId="7" borderId="24" xfId="0" applyFont="1" applyFill="1" applyBorder="1" applyAlignment="1">
      <alignment vertical="center"/>
    </xf>
    <xf numFmtId="0" fontId="29" fillId="8" borderId="25" xfId="0" applyFont="1" applyFill="1" applyBorder="1" applyAlignment="1">
      <alignment vertical="center"/>
    </xf>
    <xf numFmtId="0" fontId="29" fillId="7" borderId="26" xfId="0" applyFont="1" applyFill="1" applyBorder="1" applyAlignment="1">
      <alignment vertical="center"/>
    </xf>
    <xf numFmtId="0" fontId="29" fillId="8" borderId="0" xfId="0" applyFont="1" applyFill="1" applyAlignment="1">
      <alignment vertical="center"/>
    </xf>
    <xf numFmtId="0" fontId="29" fillId="7" borderId="32" xfId="0" applyFont="1" applyFill="1" applyBorder="1" applyAlignment="1">
      <alignment vertical="center"/>
    </xf>
    <xf numFmtId="0" fontId="29" fillId="8" borderId="34" xfId="0" applyFont="1" applyFill="1" applyBorder="1" applyAlignment="1">
      <alignment vertical="center"/>
    </xf>
    <xf numFmtId="0" fontId="29" fillId="7" borderId="35" xfId="0" applyFont="1" applyFill="1" applyBorder="1" applyAlignment="1">
      <alignment vertical="center"/>
    </xf>
    <xf numFmtId="0" fontId="28" fillId="7" borderId="27" xfId="0" applyFont="1" applyFill="1" applyBorder="1" applyAlignment="1">
      <alignment vertical="center"/>
    </xf>
    <xf numFmtId="0" fontId="29" fillId="8" borderId="0" xfId="0" applyFont="1" applyFill="1" applyAlignment="1">
      <alignment horizontal="center" vertical="center"/>
    </xf>
    <xf numFmtId="0" fontId="29" fillId="8" borderId="34" xfId="0" applyFont="1" applyFill="1" applyBorder="1" applyAlignment="1">
      <alignment horizontal="center" vertical="center"/>
    </xf>
    <xf numFmtId="0" fontId="28" fillId="7" borderId="35"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8" xfId="0" applyFont="1" applyBorder="1" applyAlignment="1">
      <alignment vertical="center"/>
    </xf>
    <xf numFmtId="0" fontId="29" fillId="7" borderId="34"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35" fillId="7" borderId="32" xfId="0" applyFont="1" applyFill="1" applyBorder="1" applyAlignment="1">
      <alignment vertical="center"/>
    </xf>
    <xf numFmtId="0" fontId="35" fillId="7" borderId="32" xfId="0" applyFont="1" applyFill="1" applyBorder="1" applyAlignment="1">
      <alignment horizontal="center" vertical="center"/>
    </xf>
    <xf numFmtId="0" fontId="35" fillId="7" borderId="32" xfId="0" applyFont="1" applyFill="1" applyBorder="1" applyAlignment="1">
      <alignment vertical="center" wrapText="1"/>
    </xf>
    <xf numFmtId="0" fontId="0" fillId="0" borderId="1" xfId="0" applyBorder="1" applyAlignment="1">
      <alignment wrapText="1"/>
    </xf>
    <xf numFmtId="0" fontId="14" fillId="0" borderId="0" xfId="0"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1" fillId="2" borderId="13" xfId="0" applyFont="1" applyFill="1" applyBorder="1" applyAlignment="1">
      <alignment horizontal="center" vertical="center" wrapText="1"/>
    </xf>
    <xf numFmtId="0" fontId="0" fillId="0" borderId="1" xfId="0" applyBorder="1" applyAlignment="1">
      <alignment horizontal="center" vertical="center"/>
    </xf>
    <xf numFmtId="14" fontId="0" fillId="0" borderId="1" xfId="0" applyNumberFormat="1" applyFill="1" applyBorder="1" applyAlignment="1"/>
    <xf numFmtId="17" fontId="0" fillId="0" borderId="1" xfId="0" applyNumberFormat="1" applyFill="1" applyBorder="1" applyAlignment="1">
      <alignment wrapText="1"/>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4" fontId="13" fillId="0" borderId="0" xfId="0" applyNumberFormat="1"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38" fillId="0" borderId="0" xfId="0" applyFont="1" applyAlignment="1">
      <alignment vertical="center"/>
    </xf>
    <xf numFmtId="1" fontId="0" fillId="2" borderId="1" xfId="0" applyNumberFormat="1" applyFill="1" applyBorder="1" applyAlignment="1">
      <alignment horizontal="center" vertical="center"/>
    </xf>
    <xf numFmtId="0" fontId="1" fillId="0" borderId="1" xfId="0" applyFont="1" applyFill="1" applyBorder="1" applyAlignment="1"/>
    <xf numFmtId="169" fontId="1" fillId="2" borderId="1" xfId="0" applyNumberFormat="1" applyFont="1" applyFill="1" applyBorder="1" applyAlignment="1">
      <alignment horizontal="center" vertical="center"/>
    </xf>
    <xf numFmtId="1" fontId="0" fillId="0" borderId="1" xfId="0" applyNumberFormat="1" applyFill="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0" xfId="0" applyFont="1"/>
    <xf numFmtId="0" fontId="1" fillId="0" borderId="0" xfId="0" applyFont="1" applyFill="1" applyBorder="1" applyAlignment="1">
      <alignment vertical="center"/>
    </xf>
    <xf numFmtId="1" fontId="0" fillId="0" borderId="0" xfId="0" applyNumberFormat="1" applyFill="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0" fillId="0" borderId="0" xfId="0" applyBorder="1" applyAlignment="1">
      <alignment horizontal="center" vertical="center"/>
    </xf>
    <xf numFmtId="0" fontId="0" fillId="0" borderId="1" xfId="0" applyBorder="1" applyAlignment="1">
      <alignment horizont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wrapText="1"/>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3" fontId="0" fillId="3" borderId="1" xfId="0" applyNumberFormat="1" applyFill="1" applyBorder="1" applyAlignment="1">
      <alignment horizontal="center" vertical="center"/>
    </xf>
    <xf numFmtId="0" fontId="0" fillId="3" borderId="1" xfId="0" applyFill="1" applyBorder="1" applyAlignment="1">
      <alignment horizontal="center" vertical="center"/>
    </xf>
    <xf numFmtId="170"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0" fontId="14" fillId="0" borderId="0" xfId="0" applyFont="1" applyFill="1" applyAlignment="1">
      <alignment horizontal="center" vertical="center" wrapText="1"/>
    </xf>
    <xf numFmtId="49" fontId="14" fillId="0" borderId="1" xfId="0" applyNumberFormat="1" applyFont="1" applyFill="1" applyBorder="1" applyAlignment="1" applyProtection="1">
      <alignment horizontal="center" wrapText="1"/>
      <protection locked="0"/>
    </xf>
    <xf numFmtId="3" fontId="14" fillId="0" borderId="1" xfId="0" applyNumberFormat="1" applyFont="1" applyFill="1" applyBorder="1" applyAlignment="1" applyProtection="1">
      <alignment horizontal="center" wrapText="1"/>
      <protection locked="0"/>
    </xf>
    <xf numFmtId="3" fontId="14" fillId="0" borderId="1" xfId="4" applyNumberFormat="1" applyFont="1" applyFill="1" applyBorder="1" applyAlignment="1" applyProtection="1">
      <alignment horizontal="center" wrapText="1"/>
      <protection locked="0"/>
    </xf>
    <xf numFmtId="14" fontId="14" fillId="0" borderId="1" xfId="0" applyNumberFormat="1" applyFont="1" applyFill="1" applyBorder="1" applyAlignment="1" applyProtection="1">
      <alignment horizontal="center" wrapText="1"/>
      <protection locked="0"/>
    </xf>
    <xf numFmtId="170" fontId="14" fillId="0" borderId="1" xfId="1" applyNumberFormat="1" applyFont="1" applyFill="1" applyBorder="1" applyAlignment="1">
      <alignment horizontal="center" wrapText="1"/>
    </xf>
    <xf numFmtId="3" fontId="14" fillId="0" borderId="1" xfId="1" applyNumberFormat="1" applyFont="1" applyFill="1" applyBorder="1" applyAlignment="1">
      <alignment horizontal="center" wrapText="1"/>
    </xf>
    <xf numFmtId="3" fontId="14" fillId="0" borderId="1" xfId="0" applyNumberFormat="1" applyFont="1" applyFill="1" applyBorder="1" applyAlignment="1">
      <alignment horizontal="center" wrapText="1"/>
    </xf>
    <xf numFmtId="0" fontId="14" fillId="0" borderId="0" xfId="0" applyFont="1" applyFill="1" applyAlignment="1">
      <alignment horizontal="center" wrapText="1"/>
    </xf>
    <xf numFmtId="0" fontId="14" fillId="0" borderId="1" xfId="0" applyFont="1" applyFill="1" applyBorder="1" applyAlignment="1" applyProtection="1">
      <alignment horizontal="center" wrapText="1"/>
      <protection locked="0"/>
    </xf>
    <xf numFmtId="9" fontId="13" fillId="0" borderId="1" xfId="0" applyNumberFormat="1" applyFont="1" applyFill="1" applyBorder="1" applyAlignment="1" applyProtection="1">
      <alignment horizontal="center" wrapText="1"/>
      <protection locked="0"/>
    </xf>
    <xf numFmtId="0" fontId="13" fillId="0" borderId="1" xfId="0" applyFont="1" applyFill="1" applyBorder="1" applyAlignment="1" applyProtection="1">
      <alignment horizontal="center" wrapText="1"/>
      <protection locked="0"/>
    </xf>
    <xf numFmtId="15" fontId="13" fillId="0" borderId="1" xfId="0" applyNumberFormat="1" applyFont="1" applyFill="1" applyBorder="1" applyAlignment="1" applyProtection="1">
      <alignment horizontal="center" wrapText="1"/>
      <protection locked="0"/>
    </xf>
    <xf numFmtId="49" fontId="18" fillId="0" borderId="1" xfId="0" applyNumberFormat="1" applyFont="1" applyFill="1" applyBorder="1" applyAlignment="1" applyProtection="1">
      <alignment horizontal="center" wrapText="1"/>
      <protection locked="0"/>
    </xf>
    <xf numFmtId="2" fontId="18" fillId="0" borderId="1" xfId="0" applyNumberFormat="1" applyFont="1" applyFill="1" applyBorder="1" applyAlignment="1" applyProtection="1">
      <alignment horizontal="center" wrapText="1"/>
      <protection locked="0"/>
    </xf>
    <xf numFmtId="168" fontId="13" fillId="0" borderId="1" xfId="1" applyNumberFormat="1" applyFont="1" applyFill="1" applyBorder="1" applyAlignment="1">
      <alignment horizontal="center" wrapText="1"/>
    </xf>
    <xf numFmtId="0" fontId="14" fillId="0" borderId="1" xfId="0" applyFont="1" applyFill="1" applyBorder="1" applyAlignment="1">
      <alignment horizontal="center" wrapText="1"/>
    </xf>
    <xf numFmtId="0" fontId="0" fillId="0" borderId="1" xfId="0" applyFill="1" applyBorder="1" applyAlignment="1">
      <alignment horizontal="center" wrapText="1"/>
    </xf>
    <xf numFmtId="14" fontId="0" fillId="0" borderId="1" xfId="0" applyNumberFormat="1" applyFill="1" applyBorder="1" applyAlignment="1">
      <alignment horizontal="center"/>
    </xf>
    <xf numFmtId="0" fontId="0" fillId="4" borderId="1" xfId="0" applyFill="1" applyBorder="1" applyAlignment="1">
      <alignment horizontal="center" wrapText="1"/>
    </xf>
    <xf numFmtId="14" fontId="0" fillId="0" borderId="1" xfId="0" applyNumberFormat="1" applyFill="1" applyBorder="1" applyAlignment="1">
      <alignment horizontal="center" wrapText="1"/>
    </xf>
    <xf numFmtId="0" fontId="11" fillId="0" borderId="1" xfId="0" applyFont="1" applyFill="1" applyBorder="1" applyAlignment="1">
      <alignment horizontal="center" vertical="center" wrapText="1"/>
    </xf>
    <xf numFmtId="0" fontId="11" fillId="0" borderId="0" xfId="0" applyFont="1" applyFill="1" applyBorder="1" applyAlignment="1">
      <alignment horizontal="center" wrapText="1"/>
    </xf>
    <xf numFmtId="0" fontId="11" fillId="0" borderId="1" xfId="0" applyFont="1" applyFill="1" applyBorder="1" applyAlignment="1">
      <alignment horizontal="center" wrapText="1"/>
    </xf>
    <xf numFmtId="2" fontId="13" fillId="0" borderId="1" xfId="0" applyNumberFormat="1" applyFont="1" applyFill="1" applyBorder="1" applyAlignment="1" applyProtection="1">
      <alignment horizontal="center" wrapText="1"/>
      <protection locked="0"/>
    </xf>
    <xf numFmtId="0" fontId="14" fillId="0" borderId="0" xfId="0" applyFont="1" applyFill="1" applyBorder="1" applyAlignment="1" applyProtection="1">
      <alignment horizontal="center" wrapText="1"/>
      <protection locked="0"/>
    </xf>
    <xf numFmtId="49" fontId="14" fillId="0" borderId="0" xfId="0" applyNumberFormat="1" applyFont="1" applyFill="1" applyBorder="1" applyAlignment="1" applyProtection="1">
      <alignment horizontal="center" wrapText="1"/>
      <protection locked="0"/>
    </xf>
    <xf numFmtId="9" fontId="13" fillId="0" borderId="0" xfId="0" applyNumberFormat="1" applyFont="1" applyFill="1" applyBorder="1" applyAlignment="1" applyProtection="1">
      <alignment horizontal="center" wrapText="1"/>
      <protection locked="0"/>
    </xf>
    <xf numFmtId="0" fontId="13" fillId="0" borderId="0" xfId="0" applyFont="1" applyFill="1" applyBorder="1" applyAlignment="1" applyProtection="1">
      <alignment horizontal="center" wrapText="1"/>
      <protection locked="0"/>
    </xf>
    <xf numFmtId="15" fontId="13" fillId="0" borderId="0" xfId="0" applyNumberFormat="1" applyFont="1" applyFill="1" applyBorder="1" applyAlignment="1" applyProtection="1">
      <alignment horizontal="center" wrapText="1"/>
      <protection locked="0"/>
    </xf>
    <xf numFmtId="49" fontId="18" fillId="0" borderId="0" xfId="0" applyNumberFormat="1" applyFont="1" applyFill="1" applyBorder="1" applyAlignment="1" applyProtection="1">
      <alignment horizontal="center" wrapText="1"/>
      <protection locked="0"/>
    </xf>
    <xf numFmtId="2" fontId="18" fillId="0" borderId="0" xfId="0" applyNumberFormat="1" applyFont="1" applyFill="1" applyBorder="1" applyAlignment="1" applyProtection="1">
      <alignment horizontal="center" wrapText="1"/>
      <protection locked="0"/>
    </xf>
    <xf numFmtId="168" fontId="13" fillId="0" borderId="0" xfId="1" applyNumberFormat="1" applyFont="1" applyFill="1" applyBorder="1" applyAlignment="1">
      <alignment horizontal="center" wrapText="1"/>
    </xf>
    <xf numFmtId="0" fontId="14" fillId="0" borderId="0" xfId="0" applyFont="1" applyFill="1" applyBorder="1" applyAlignment="1">
      <alignment horizontal="center" wrapText="1"/>
    </xf>
    <xf numFmtId="3" fontId="14" fillId="4" borderId="1" xfId="0" applyNumberFormat="1" applyFont="1" applyFill="1" applyBorder="1" applyAlignment="1">
      <alignment horizontal="center" vertical="center" wrapText="1"/>
    </xf>
    <xf numFmtId="49" fontId="0" fillId="0" borderId="1" xfId="0" applyNumberFormat="1" applyFill="1" applyBorder="1" applyAlignment="1">
      <alignment horizontal="center" wrapText="1"/>
    </xf>
    <xf numFmtId="14" fontId="0" fillId="0" borderId="1" xfId="0" applyNumberFormat="1" applyFill="1" applyBorder="1" applyAlignment="1">
      <alignment horizontal="center" vertical="center" wrapText="1"/>
    </xf>
    <xf numFmtId="49" fontId="0" fillId="0" borderId="1" xfId="0" applyNumberFormat="1" applyFill="1" applyBorder="1" applyAlignment="1">
      <alignment horizontal="center" vertical="center" wrapText="1"/>
    </xf>
    <xf numFmtId="17" fontId="0" fillId="0" borderId="1" xfId="0" applyNumberFormat="1" applyFill="1" applyBorder="1" applyAlignment="1">
      <alignment horizontal="center" vertical="center" wrapText="1"/>
    </xf>
    <xf numFmtId="0" fontId="0" fillId="4" borderId="1" xfId="0" applyFill="1" applyBorder="1" applyAlignment="1">
      <alignment horizontal="center"/>
    </xf>
    <xf numFmtId="0" fontId="0" fillId="0" borderId="1" xfId="0" applyBorder="1" applyAlignment="1">
      <alignment horizontal="center" wrapText="1"/>
    </xf>
    <xf numFmtId="14" fontId="0" fillId="0" borderId="1" xfId="0" applyNumberFormat="1" applyBorder="1" applyAlignment="1">
      <alignment horizontal="center"/>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26" fillId="7" borderId="21" xfId="0" applyFont="1" applyFill="1" applyBorder="1" applyAlignment="1">
      <alignment horizontal="center" vertical="justify" wrapText="1"/>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0" borderId="21" xfId="0" applyFont="1" applyBorder="1" applyAlignment="1">
      <alignment horizontal="left"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8" xfId="0" applyFont="1" applyFill="1" applyBorder="1" applyAlignment="1">
      <alignment horizontal="left" vertical="justify"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Font="1" applyBorder="1" applyAlignment="1">
      <alignment horizontal="center" wrapText="1"/>
    </xf>
    <xf numFmtId="0" fontId="0" fillId="0" borderId="1" xfId="0" applyFill="1" applyBorder="1" applyAlignment="1">
      <alignment horizontal="center" vertical="center"/>
    </xf>
    <xf numFmtId="0" fontId="0" fillId="0" borderId="1" xfId="0" applyFont="1" applyFill="1" applyBorder="1" applyAlignment="1">
      <alignment horizontal="center" wrapText="1"/>
    </xf>
    <xf numFmtId="0" fontId="0" fillId="4" borderId="5" xfId="0" applyFont="1" applyFill="1" applyBorder="1" applyAlignment="1">
      <alignment horizontal="center" wrapText="1"/>
    </xf>
    <xf numFmtId="0" fontId="0" fillId="4" borderId="14" xfId="0" applyFont="1" applyFill="1" applyBorder="1" applyAlignment="1">
      <alignment horizontal="center" wrapText="1"/>
    </xf>
    <xf numFmtId="0" fontId="0" fillId="0" borderId="1" xfId="0" applyBorder="1" applyAlignment="1">
      <alignment horizontal="center" vertical="center"/>
    </xf>
    <xf numFmtId="0" fontId="0" fillId="0" borderId="5" xfId="0" applyFont="1" applyBorder="1" applyAlignment="1">
      <alignment horizontal="center" wrapText="1"/>
    </xf>
    <xf numFmtId="0" fontId="0" fillId="0" borderId="14" xfId="0" applyFont="1" applyBorder="1" applyAlignment="1">
      <alignment horizontal="center" wrapText="1"/>
    </xf>
    <xf numFmtId="0" fontId="37" fillId="0" borderId="1" xfId="0" applyFont="1" applyBorder="1" applyAlignment="1">
      <alignment horizontal="center" vertical="center" wrapText="1"/>
    </xf>
    <xf numFmtId="0" fontId="0" fillId="0" borderId="1" xfId="0"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16" fontId="0" fillId="3" borderId="6" xfId="0" applyNumberFormat="1" applyFont="1" applyFill="1" applyBorder="1" applyAlignment="1">
      <alignment horizontal="left"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 xfId="0" applyFill="1"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9" fillId="0" borderId="0" xfId="0" applyFont="1" applyBorder="1" applyAlignment="1">
      <alignment horizontal="center" vertical="center" wrapText="1"/>
    </xf>
    <xf numFmtId="0" fontId="37" fillId="4" borderId="5" xfId="0" applyFont="1" applyFill="1" applyBorder="1" applyAlignment="1">
      <alignment horizontal="center" wrapText="1"/>
    </xf>
    <xf numFmtId="0" fontId="37" fillId="4" borderId="14" xfId="0" applyFont="1" applyFill="1" applyBorder="1" applyAlignment="1">
      <alignment horizontal="center" wrapText="1"/>
    </xf>
    <xf numFmtId="0" fontId="0" fillId="0" borderId="1" xfId="0" applyBorder="1" applyAlignment="1">
      <alignment horizontal="center" wrapText="1"/>
    </xf>
    <xf numFmtId="0" fontId="37" fillId="0" borderId="1" xfId="0" applyFont="1" applyBorder="1" applyAlignment="1">
      <alignment horizontal="center" wrapText="1"/>
    </xf>
    <xf numFmtId="0" fontId="0" fillId="0" borderId="1" xfId="0" applyFill="1" applyBorder="1" applyAlignment="1">
      <alignment horizontal="center"/>
    </xf>
    <xf numFmtId="0" fontId="0" fillId="4" borderId="15" xfId="0" applyFill="1" applyBorder="1" applyAlignment="1">
      <alignment horizontal="center" vertical="center"/>
    </xf>
    <xf numFmtId="0" fontId="0" fillId="4" borderId="12" xfId="0" applyFill="1" applyBorder="1" applyAlignment="1">
      <alignment horizontal="center" vertical="center"/>
    </xf>
    <xf numFmtId="0" fontId="0" fillId="4" borderId="16" xfId="0" applyFill="1" applyBorder="1" applyAlignment="1">
      <alignment horizontal="center" vertical="center"/>
    </xf>
    <xf numFmtId="44" fontId="36" fillId="7" borderId="31" xfId="3" applyFont="1" applyFill="1" applyBorder="1" applyAlignment="1">
      <alignment horizontal="center" vertical="center" wrapText="1"/>
    </xf>
    <xf numFmtId="44" fontId="36" fillId="7" borderId="30" xfId="3" applyFont="1" applyFill="1" applyBorder="1" applyAlignment="1">
      <alignment horizontal="center" vertical="center" wrapText="1"/>
    </xf>
    <xf numFmtId="0" fontId="28" fillId="9" borderId="29" xfId="0" applyFont="1" applyFill="1" applyBorder="1" applyAlignment="1">
      <alignment horizontal="center" vertical="center"/>
    </xf>
    <xf numFmtId="0" fontId="28" fillId="9" borderId="31" xfId="0" applyFont="1" applyFill="1" applyBorder="1" applyAlignment="1">
      <alignment horizontal="center" vertical="center"/>
    </xf>
    <xf numFmtId="0" fontId="28" fillId="9" borderId="30" xfId="0" applyFont="1" applyFill="1" applyBorder="1" applyAlignment="1">
      <alignment horizontal="center" vertical="center"/>
    </xf>
    <xf numFmtId="0" fontId="35" fillId="7" borderId="31" xfId="0" applyFont="1" applyFill="1" applyBorder="1" applyAlignment="1">
      <alignment horizontal="center" vertical="center" wrapText="1"/>
    </xf>
    <xf numFmtId="0" fontId="35" fillId="7" borderId="30" xfId="0" applyFont="1" applyFill="1" applyBorder="1" applyAlignment="1">
      <alignment horizontal="center" vertical="center" wrapText="1"/>
    </xf>
    <xf numFmtId="0" fontId="28" fillId="7" borderId="24"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1"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36" fillId="7" borderId="30" xfId="0" applyFont="1" applyFill="1" applyBorder="1" applyAlignment="1">
      <alignment horizontal="center" vertical="center" wrapText="1"/>
    </xf>
    <xf numFmtId="0" fontId="0" fillId="0" borderId="27" xfId="0" applyBorder="1"/>
    <xf numFmtId="0" fontId="28" fillId="7" borderId="34" xfId="0" applyFont="1" applyFill="1" applyBorder="1" applyAlignment="1">
      <alignment vertical="center" wrapText="1"/>
    </xf>
    <xf numFmtId="0" fontId="28" fillId="7" borderId="33" xfId="0" applyFont="1" applyFill="1" applyBorder="1" applyAlignment="1">
      <alignment vertical="center" wrapText="1"/>
    </xf>
    <xf numFmtId="0" fontId="29" fillId="7" borderId="37" xfId="0" applyFont="1" applyFill="1" applyBorder="1" applyAlignment="1">
      <alignment vertical="center"/>
    </xf>
    <xf numFmtId="0" fontId="28" fillId="7" borderId="24" xfId="0" applyFont="1" applyFill="1" applyBorder="1" applyAlignment="1">
      <alignment vertical="center"/>
    </xf>
    <xf numFmtId="0" fontId="28" fillId="7" borderId="32" xfId="0" applyFont="1" applyFill="1" applyBorder="1" applyAlignment="1">
      <alignment vertical="center"/>
    </xf>
    <xf numFmtId="0" fontId="28" fillId="7" borderId="25" xfId="0" applyFont="1" applyFill="1" applyBorder="1" applyAlignment="1">
      <alignment vertical="center" wrapText="1"/>
    </xf>
    <xf numFmtId="0" fontId="28" fillId="7" borderId="36" xfId="0" applyFont="1" applyFill="1" applyBorder="1" applyAlignment="1">
      <alignment vertical="center" wrapText="1"/>
    </xf>
    <xf numFmtId="0" fontId="29"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55" t="s">
        <v>90</v>
      </c>
      <c r="B2" s="255"/>
      <c r="C2" s="255"/>
      <c r="D2" s="255"/>
      <c r="E2" s="255"/>
      <c r="F2" s="255"/>
      <c r="G2" s="255"/>
      <c r="H2" s="255"/>
      <c r="I2" s="255"/>
      <c r="J2" s="255"/>
      <c r="K2" s="255"/>
      <c r="L2" s="255"/>
    </row>
    <row r="4" spans="1:12" ht="16.5" x14ac:dyDescent="0.25">
      <c r="A4" s="257" t="s">
        <v>61</v>
      </c>
      <c r="B4" s="257"/>
      <c r="C4" s="257"/>
      <c r="D4" s="257"/>
      <c r="E4" s="257"/>
      <c r="F4" s="257"/>
      <c r="G4" s="257"/>
      <c r="H4" s="257"/>
      <c r="I4" s="257"/>
      <c r="J4" s="257"/>
      <c r="K4" s="257"/>
      <c r="L4" s="257"/>
    </row>
    <row r="5" spans="1:12" ht="16.5" x14ac:dyDescent="0.25">
      <c r="A5" s="67"/>
    </row>
    <row r="6" spans="1:12" ht="16.5" x14ac:dyDescent="0.25">
      <c r="A6" s="257" t="s">
        <v>62</v>
      </c>
      <c r="B6" s="257"/>
      <c r="C6" s="257"/>
      <c r="D6" s="257"/>
      <c r="E6" s="257"/>
      <c r="F6" s="257"/>
      <c r="G6" s="257"/>
      <c r="H6" s="257"/>
      <c r="I6" s="257"/>
      <c r="J6" s="257"/>
      <c r="K6" s="257"/>
      <c r="L6" s="257"/>
    </row>
    <row r="7" spans="1:12" ht="16.5" x14ac:dyDescent="0.25">
      <c r="A7" s="68"/>
    </row>
    <row r="8" spans="1:12" ht="109.5" customHeight="1" x14ac:dyDescent="0.25">
      <c r="A8" s="258" t="s">
        <v>133</v>
      </c>
      <c r="B8" s="258"/>
      <c r="C8" s="258"/>
      <c r="D8" s="258"/>
      <c r="E8" s="258"/>
      <c r="F8" s="258"/>
      <c r="G8" s="258"/>
      <c r="H8" s="258"/>
      <c r="I8" s="258"/>
      <c r="J8" s="258"/>
      <c r="K8" s="258"/>
      <c r="L8" s="258"/>
    </row>
    <row r="9" spans="1:12" ht="45.75" customHeight="1" x14ac:dyDescent="0.25">
      <c r="A9" s="258"/>
      <c r="B9" s="258"/>
      <c r="C9" s="258"/>
      <c r="D9" s="258"/>
      <c r="E9" s="258"/>
      <c r="F9" s="258"/>
      <c r="G9" s="258"/>
      <c r="H9" s="258"/>
      <c r="I9" s="258"/>
      <c r="J9" s="258"/>
      <c r="K9" s="258"/>
      <c r="L9" s="258"/>
    </row>
    <row r="10" spans="1:12" ht="28.5" customHeight="1" x14ac:dyDescent="0.25">
      <c r="A10" s="258" t="s">
        <v>93</v>
      </c>
      <c r="B10" s="258"/>
      <c r="C10" s="258"/>
      <c r="D10" s="258"/>
      <c r="E10" s="258"/>
      <c r="F10" s="258"/>
      <c r="G10" s="258"/>
      <c r="H10" s="258"/>
      <c r="I10" s="258"/>
      <c r="J10" s="258"/>
      <c r="K10" s="258"/>
      <c r="L10" s="258"/>
    </row>
    <row r="11" spans="1:12" ht="28.5" customHeight="1" x14ac:dyDescent="0.25">
      <c r="A11" s="258"/>
      <c r="B11" s="258"/>
      <c r="C11" s="258"/>
      <c r="D11" s="258"/>
      <c r="E11" s="258"/>
      <c r="F11" s="258"/>
      <c r="G11" s="258"/>
      <c r="H11" s="258"/>
      <c r="I11" s="258"/>
      <c r="J11" s="258"/>
      <c r="K11" s="258"/>
      <c r="L11" s="258"/>
    </row>
    <row r="12" spans="1:12" ht="15.75" thickBot="1" x14ac:dyDescent="0.3"/>
    <row r="13" spans="1:12" ht="15.75" thickBot="1" x14ac:dyDescent="0.3">
      <c r="A13" s="69" t="s">
        <v>63</v>
      </c>
      <c r="B13" s="259" t="s">
        <v>89</v>
      </c>
      <c r="C13" s="260"/>
      <c r="D13" s="260"/>
      <c r="E13" s="260"/>
      <c r="F13" s="260"/>
      <c r="G13" s="260"/>
      <c r="H13" s="260"/>
      <c r="I13" s="260"/>
      <c r="J13" s="260"/>
      <c r="K13" s="260"/>
      <c r="L13" s="260"/>
    </row>
    <row r="14" spans="1:12" ht="15.75" thickBot="1" x14ac:dyDescent="0.3">
      <c r="A14" s="70">
        <v>1</v>
      </c>
      <c r="B14" s="256"/>
      <c r="C14" s="256"/>
      <c r="D14" s="256"/>
      <c r="E14" s="256"/>
      <c r="F14" s="256"/>
      <c r="G14" s="256"/>
      <c r="H14" s="256"/>
      <c r="I14" s="256"/>
      <c r="J14" s="256"/>
      <c r="K14" s="256"/>
      <c r="L14" s="256"/>
    </row>
    <row r="15" spans="1:12" ht="15.75" thickBot="1" x14ac:dyDescent="0.3">
      <c r="A15" s="70">
        <v>2</v>
      </c>
      <c r="B15" s="256"/>
      <c r="C15" s="256"/>
      <c r="D15" s="256"/>
      <c r="E15" s="256"/>
      <c r="F15" s="256"/>
      <c r="G15" s="256"/>
      <c r="H15" s="256"/>
      <c r="I15" s="256"/>
      <c r="J15" s="256"/>
      <c r="K15" s="256"/>
      <c r="L15" s="256"/>
    </row>
    <row r="16" spans="1:12" ht="15.75" thickBot="1" x14ac:dyDescent="0.3">
      <c r="A16" s="70">
        <v>3</v>
      </c>
      <c r="B16" s="256"/>
      <c r="C16" s="256"/>
      <c r="D16" s="256"/>
      <c r="E16" s="256"/>
      <c r="F16" s="256"/>
      <c r="G16" s="256"/>
      <c r="H16" s="256"/>
      <c r="I16" s="256"/>
      <c r="J16" s="256"/>
      <c r="K16" s="256"/>
      <c r="L16" s="256"/>
    </row>
    <row r="17" spans="1:12" ht="15.75" thickBot="1" x14ac:dyDescent="0.3">
      <c r="A17" s="70">
        <v>4</v>
      </c>
      <c r="B17" s="256"/>
      <c r="C17" s="256"/>
      <c r="D17" s="256"/>
      <c r="E17" s="256"/>
      <c r="F17" s="256"/>
      <c r="G17" s="256"/>
      <c r="H17" s="256"/>
      <c r="I17" s="256"/>
      <c r="J17" s="256"/>
      <c r="K17" s="256"/>
      <c r="L17" s="256"/>
    </row>
    <row r="18" spans="1:12" ht="15.75" thickBot="1" x14ac:dyDescent="0.3">
      <c r="A18" s="70">
        <v>5</v>
      </c>
      <c r="B18" s="256"/>
      <c r="C18" s="256"/>
      <c r="D18" s="256"/>
      <c r="E18" s="256"/>
      <c r="F18" s="256"/>
      <c r="G18" s="256"/>
      <c r="H18" s="256"/>
      <c r="I18" s="256"/>
      <c r="J18" s="256"/>
      <c r="K18" s="256"/>
      <c r="L18" s="256"/>
    </row>
    <row r="19" spans="1:12" x14ac:dyDescent="0.25">
      <c r="A19" s="77"/>
      <c r="B19" s="77"/>
      <c r="C19" s="77"/>
      <c r="D19" s="77"/>
      <c r="E19" s="77"/>
      <c r="F19" s="77"/>
      <c r="G19" s="77"/>
      <c r="H19" s="77"/>
      <c r="I19" s="77"/>
      <c r="J19" s="77"/>
      <c r="K19" s="77"/>
      <c r="L19" s="77"/>
    </row>
    <row r="20" spans="1:12" x14ac:dyDescent="0.25">
      <c r="A20" s="78"/>
      <c r="B20" s="77"/>
      <c r="C20" s="77"/>
      <c r="D20" s="77"/>
      <c r="E20" s="77"/>
      <c r="F20" s="77"/>
      <c r="G20" s="77"/>
      <c r="H20" s="77"/>
      <c r="I20" s="77"/>
      <c r="J20" s="77"/>
      <c r="K20" s="77"/>
      <c r="L20" s="77"/>
    </row>
    <row r="21" spans="1:12" x14ac:dyDescent="0.25">
      <c r="A21" s="250" t="s">
        <v>88</v>
      </c>
      <c r="B21" s="250"/>
      <c r="C21" s="250"/>
      <c r="D21" s="250"/>
      <c r="E21" s="250"/>
      <c r="F21" s="250"/>
      <c r="G21" s="250"/>
      <c r="H21" s="250"/>
      <c r="I21" s="250"/>
      <c r="J21" s="250"/>
      <c r="K21" s="250"/>
      <c r="L21" s="250"/>
    </row>
    <row r="23" spans="1:12" ht="27" customHeight="1" x14ac:dyDescent="0.25">
      <c r="A23" s="251" t="s">
        <v>64</v>
      </c>
      <c r="B23" s="251"/>
      <c r="C23" s="251"/>
      <c r="D23" s="251"/>
      <c r="E23" s="72" t="s">
        <v>65</v>
      </c>
      <c r="F23" s="71" t="s">
        <v>66</v>
      </c>
      <c r="G23" s="71" t="s">
        <v>67</v>
      </c>
      <c r="H23" s="251" t="s">
        <v>3</v>
      </c>
      <c r="I23" s="251"/>
      <c r="J23" s="251"/>
      <c r="K23" s="251"/>
      <c r="L23" s="251"/>
    </row>
    <row r="24" spans="1:12" ht="30.75" customHeight="1" x14ac:dyDescent="0.25">
      <c r="A24" s="252" t="s">
        <v>97</v>
      </c>
      <c r="B24" s="253"/>
      <c r="C24" s="253"/>
      <c r="D24" s="254"/>
      <c r="E24" s="73"/>
      <c r="F24" s="1"/>
      <c r="G24" s="1"/>
      <c r="H24" s="240"/>
      <c r="I24" s="240"/>
      <c r="J24" s="240"/>
      <c r="K24" s="240"/>
      <c r="L24" s="240"/>
    </row>
    <row r="25" spans="1:12" ht="35.25" customHeight="1" x14ac:dyDescent="0.25">
      <c r="A25" s="237" t="s">
        <v>98</v>
      </c>
      <c r="B25" s="238"/>
      <c r="C25" s="238"/>
      <c r="D25" s="239"/>
      <c r="E25" s="74"/>
      <c r="F25" s="1"/>
      <c r="G25" s="1"/>
      <c r="H25" s="240"/>
      <c r="I25" s="240"/>
      <c r="J25" s="240"/>
      <c r="K25" s="240"/>
      <c r="L25" s="240"/>
    </row>
    <row r="26" spans="1:12" ht="24.75" customHeight="1" x14ac:dyDescent="0.25">
      <c r="A26" s="237" t="s">
        <v>134</v>
      </c>
      <c r="B26" s="238"/>
      <c r="C26" s="238"/>
      <c r="D26" s="239"/>
      <c r="E26" s="74"/>
      <c r="F26" s="1"/>
      <c r="G26" s="1"/>
      <c r="H26" s="240"/>
      <c r="I26" s="240"/>
      <c r="J26" s="240"/>
      <c r="K26" s="240"/>
      <c r="L26" s="240"/>
    </row>
    <row r="27" spans="1:12" ht="27" customHeight="1" x14ac:dyDescent="0.25">
      <c r="A27" s="247" t="s">
        <v>68</v>
      </c>
      <c r="B27" s="248"/>
      <c r="C27" s="248"/>
      <c r="D27" s="249"/>
      <c r="E27" s="75"/>
      <c r="F27" s="1"/>
      <c r="G27" s="1"/>
      <c r="H27" s="240"/>
      <c r="I27" s="240"/>
      <c r="J27" s="240"/>
      <c r="K27" s="240"/>
      <c r="L27" s="240"/>
    </row>
    <row r="28" spans="1:12" ht="20.25" customHeight="1" x14ac:dyDescent="0.25">
      <c r="A28" s="247" t="s">
        <v>92</v>
      </c>
      <c r="B28" s="248"/>
      <c r="C28" s="248"/>
      <c r="D28" s="249"/>
      <c r="E28" s="75"/>
      <c r="F28" s="1"/>
      <c r="G28" s="1"/>
      <c r="H28" s="241"/>
      <c r="I28" s="242"/>
      <c r="J28" s="242"/>
      <c r="K28" s="242"/>
      <c r="L28" s="243"/>
    </row>
    <row r="29" spans="1:12" ht="28.5" customHeight="1" x14ac:dyDescent="0.25">
      <c r="A29" s="247" t="s">
        <v>135</v>
      </c>
      <c r="B29" s="248"/>
      <c r="C29" s="248"/>
      <c r="D29" s="249"/>
      <c r="E29" s="75"/>
      <c r="F29" s="1"/>
      <c r="G29" s="1"/>
      <c r="H29" s="240"/>
      <c r="I29" s="240"/>
      <c r="J29" s="240"/>
      <c r="K29" s="240"/>
      <c r="L29" s="240"/>
    </row>
    <row r="30" spans="1:12" ht="28.5" customHeight="1" x14ac:dyDescent="0.25">
      <c r="A30" s="247" t="s">
        <v>95</v>
      </c>
      <c r="B30" s="248"/>
      <c r="C30" s="248"/>
      <c r="D30" s="249"/>
      <c r="E30" s="75"/>
      <c r="F30" s="1"/>
      <c r="G30" s="1"/>
      <c r="H30" s="241"/>
      <c r="I30" s="242"/>
      <c r="J30" s="242"/>
      <c r="K30" s="242"/>
      <c r="L30" s="243"/>
    </row>
    <row r="31" spans="1:12" ht="15.75" customHeight="1" x14ac:dyDescent="0.25">
      <c r="A31" s="237" t="s">
        <v>69</v>
      </c>
      <c r="B31" s="238"/>
      <c r="C31" s="238"/>
      <c r="D31" s="239"/>
      <c r="E31" s="74"/>
      <c r="F31" s="1"/>
      <c r="G31" s="1"/>
      <c r="H31" s="240"/>
      <c r="I31" s="240"/>
      <c r="J31" s="240"/>
      <c r="K31" s="240"/>
      <c r="L31" s="240"/>
    </row>
    <row r="32" spans="1:12" ht="19.5" customHeight="1" x14ac:dyDescent="0.25">
      <c r="A32" s="237" t="s">
        <v>70</v>
      </c>
      <c r="B32" s="238"/>
      <c r="C32" s="238"/>
      <c r="D32" s="239"/>
      <c r="E32" s="74"/>
      <c r="F32" s="1"/>
      <c r="G32" s="1"/>
      <c r="H32" s="240"/>
      <c r="I32" s="240"/>
      <c r="J32" s="240"/>
      <c r="K32" s="240"/>
      <c r="L32" s="240"/>
    </row>
    <row r="33" spans="1:12" ht="27.75" customHeight="1" x14ac:dyDescent="0.25">
      <c r="A33" s="237" t="s">
        <v>71</v>
      </c>
      <c r="B33" s="238"/>
      <c r="C33" s="238"/>
      <c r="D33" s="239"/>
      <c r="E33" s="74"/>
      <c r="F33" s="1"/>
      <c r="G33" s="1"/>
      <c r="H33" s="240"/>
      <c r="I33" s="240"/>
      <c r="J33" s="240"/>
      <c r="K33" s="240"/>
      <c r="L33" s="240"/>
    </row>
    <row r="34" spans="1:12" ht="61.5" customHeight="1" x14ac:dyDescent="0.25">
      <c r="A34" s="237" t="s">
        <v>72</v>
      </c>
      <c r="B34" s="238"/>
      <c r="C34" s="238"/>
      <c r="D34" s="239"/>
      <c r="E34" s="74"/>
      <c r="F34" s="1"/>
      <c r="G34" s="1"/>
      <c r="H34" s="240"/>
      <c r="I34" s="240"/>
      <c r="J34" s="240"/>
      <c r="K34" s="240"/>
      <c r="L34" s="240"/>
    </row>
    <row r="35" spans="1:12" ht="17.25" customHeight="1" x14ac:dyDescent="0.25">
      <c r="A35" s="237" t="s">
        <v>73</v>
      </c>
      <c r="B35" s="238"/>
      <c r="C35" s="238"/>
      <c r="D35" s="239"/>
      <c r="E35" s="74"/>
      <c r="F35" s="1"/>
      <c r="G35" s="1"/>
      <c r="H35" s="240"/>
      <c r="I35" s="240"/>
      <c r="J35" s="240"/>
      <c r="K35" s="240"/>
      <c r="L35" s="240"/>
    </row>
    <row r="36" spans="1:12" ht="24" customHeight="1" x14ac:dyDescent="0.25">
      <c r="A36" s="244" t="s">
        <v>94</v>
      </c>
      <c r="B36" s="245"/>
      <c r="C36" s="245"/>
      <c r="D36" s="246"/>
      <c r="E36" s="74"/>
      <c r="F36" s="1"/>
      <c r="G36" s="1"/>
      <c r="H36" s="241"/>
      <c r="I36" s="242"/>
      <c r="J36" s="242"/>
      <c r="K36" s="242"/>
      <c r="L36" s="243"/>
    </row>
    <row r="37" spans="1:12" ht="24" customHeight="1" x14ac:dyDescent="0.25">
      <c r="A37" s="237" t="s">
        <v>99</v>
      </c>
      <c r="B37" s="238"/>
      <c r="C37" s="238"/>
      <c r="D37" s="239"/>
      <c r="E37" s="74"/>
      <c r="F37" s="1"/>
      <c r="G37" s="1"/>
      <c r="H37" s="241"/>
      <c r="I37" s="242"/>
      <c r="J37" s="242"/>
      <c r="K37" s="242"/>
      <c r="L37" s="243"/>
    </row>
    <row r="38" spans="1:12" ht="28.5" customHeight="1" x14ac:dyDescent="0.25">
      <c r="A38" s="237" t="s">
        <v>100</v>
      </c>
      <c r="B38" s="238"/>
      <c r="C38" s="238"/>
      <c r="D38" s="239"/>
      <c r="E38" s="76"/>
      <c r="F38" s="1"/>
      <c r="G38" s="1"/>
      <c r="H38" s="240"/>
      <c r="I38" s="240"/>
      <c r="J38" s="240"/>
      <c r="K38" s="240"/>
      <c r="L38" s="240"/>
    </row>
    <row r="41" spans="1:12" x14ac:dyDescent="0.25">
      <c r="A41" s="250" t="s">
        <v>96</v>
      </c>
      <c r="B41" s="250"/>
      <c r="C41" s="250"/>
      <c r="D41" s="250"/>
      <c r="E41" s="250"/>
      <c r="F41" s="250"/>
      <c r="G41" s="250"/>
      <c r="H41" s="250"/>
      <c r="I41" s="250"/>
      <c r="J41" s="250"/>
      <c r="K41" s="250"/>
      <c r="L41" s="250"/>
    </row>
    <row r="43" spans="1:12" ht="15" customHeight="1" x14ac:dyDescent="0.25">
      <c r="A43" s="251" t="s">
        <v>64</v>
      </c>
      <c r="B43" s="251"/>
      <c r="C43" s="251"/>
      <c r="D43" s="251"/>
      <c r="E43" s="72" t="s">
        <v>65</v>
      </c>
      <c r="F43" s="79" t="s">
        <v>66</v>
      </c>
      <c r="G43" s="79" t="s">
        <v>67</v>
      </c>
      <c r="H43" s="251" t="s">
        <v>3</v>
      </c>
      <c r="I43" s="251"/>
      <c r="J43" s="251"/>
      <c r="K43" s="251"/>
      <c r="L43" s="251"/>
    </row>
    <row r="44" spans="1:12" ht="30" customHeight="1" x14ac:dyDescent="0.25">
      <c r="A44" s="252" t="s">
        <v>97</v>
      </c>
      <c r="B44" s="253"/>
      <c r="C44" s="253"/>
      <c r="D44" s="254"/>
      <c r="E44" s="73"/>
      <c r="F44" s="1"/>
      <c r="G44" s="1"/>
      <c r="H44" s="240"/>
      <c r="I44" s="240"/>
      <c r="J44" s="240"/>
      <c r="K44" s="240"/>
      <c r="L44" s="240"/>
    </row>
    <row r="45" spans="1:12" ht="15" customHeight="1" x14ac:dyDescent="0.25">
      <c r="A45" s="237" t="s">
        <v>98</v>
      </c>
      <c r="B45" s="238"/>
      <c r="C45" s="238"/>
      <c r="D45" s="239"/>
      <c r="E45" s="74"/>
      <c r="F45" s="1"/>
      <c r="G45" s="1"/>
      <c r="H45" s="240"/>
      <c r="I45" s="240"/>
      <c r="J45" s="240"/>
      <c r="K45" s="240"/>
      <c r="L45" s="240"/>
    </row>
    <row r="46" spans="1:12" ht="15" customHeight="1" x14ac:dyDescent="0.25">
      <c r="A46" s="237" t="s">
        <v>134</v>
      </c>
      <c r="B46" s="238"/>
      <c r="C46" s="238"/>
      <c r="D46" s="239"/>
      <c r="E46" s="74"/>
      <c r="F46" s="1"/>
      <c r="G46" s="1"/>
      <c r="H46" s="240"/>
      <c r="I46" s="240"/>
      <c r="J46" s="240"/>
      <c r="K46" s="240"/>
      <c r="L46" s="240"/>
    </row>
    <row r="47" spans="1:12" ht="15" customHeight="1" x14ac:dyDescent="0.25">
      <c r="A47" s="247" t="s">
        <v>68</v>
      </c>
      <c r="B47" s="248"/>
      <c r="C47" s="248"/>
      <c r="D47" s="249"/>
      <c r="E47" s="75"/>
      <c r="F47" s="1"/>
      <c r="G47" s="1"/>
      <c r="H47" s="240"/>
      <c r="I47" s="240"/>
      <c r="J47" s="240"/>
      <c r="K47" s="240"/>
      <c r="L47" s="240"/>
    </row>
    <row r="48" spans="1:12" ht="15" customHeight="1" x14ac:dyDescent="0.25">
      <c r="A48" s="247" t="s">
        <v>92</v>
      </c>
      <c r="B48" s="248"/>
      <c r="C48" s="248"/>
      <c r="D48" s="249"/>
      <c r="E48" s="75"/>
      <c r="F48" s="1"/>
      <c r="G48" s="1"/>
      <c r="H48" s="241"/>
      <c r="I48" s="242"/>
      <c r="J48" s="242"/>
      <c r="K48" s="242"/>
      <c r="L48" s="243"/>
    </row>
    <row r="49" spans="1:12" ht="37.5" customHeight="1" x14ac:dyDescent="0.25">
      <c r="A49" s="247" t="s">
        <v>135</v>
      </c>
      <c r="B49" s="248"/>
      <c r="C49" s="248"/>
      <c r="D49" s="249"/>
      <c r="E49" s="75"/>
      <c r="F49" s="1"/>
      <c r="G49" s="1"/>
      <c r="H49" s="240"/>
      <c r="I49" s="240"/>
      <c r="J49" s="240"/>
      <c r="K49" s="240"/>
      <c r="L49" s="240"/>
    </row>
    <row r="50" spans="1:12" ht="15" customHeight="1" x14ac:dyDescent="0.25">
      <c r="A50" s="247" t="s">
        <v>95</v>
      </c>
      <c r="B50" s="248"/>
      <c r="C50" s="248"/>
      <c r="D50" s="249"/>
      <c r="E50" s="75"/>
      <c r="F50" s="1"/>
      <c r="G50" s="1"/>
      <c r="H50" s="241"/>
      <c r="I50" s="242"/>
      <c r="J50" s="242"/>
      <c r="K50" s="242"/>
      <c r="L50" s="243"/>
    </row>
    <row r="51" spans="1:12" ht="15" customHeight="1" x14ac:dyDescent="0.25">
      <c r="A51" s="237" t="s">
        <v>69</v>
      </c>
      <c r="B51" s="238"/>
      <c r="C51" s="238"/>
      <c r="D51" s="239"/>
      <c r="E51" s="74"/>
      <c r="F51" s="1"/>
      <c r="G51" s="1"/>
      <c r="H51" s="240"/>
      <c r="I51" s="240"/>
      <c r="J51" s="240"/>
      <c r="K51" s="240"/>
      <c r="L51" s="240"/>
    </row>
    <row r="52" spans="1:12" ht="15" customHeight="1" x14ac:dyDescent="0.25">
      <c r="A52" s="237" t="s">
        <v>70</v>
      </c>
      <c r="B52" s="238"/>
      <c r="C52" s="238"/>
      <c r="D52" s="239"/>
      <c r="E52" s="74"/>
      <c r="F52" s="1"/>
      <c r="G52" s="1"/>
      <c r="H52" s="240"/>
      <c r="I52" s="240"/>
      <c r="J52" s="240"/>
      <c r="K52" s="240"/>
      <c r="L52" s="240"/>
    </row>
    <row r="53" spans="1:12" ht="15" customHeight="1" x14ac:dyDescent="0.25">
      <c r="A53" s="237" t="s">
        <v>71</v>
      </c>
      <c r="B53" s="238"/>
      <c r="C53" s="238"/>
      <c r="D53" s="239"/>
      <c r="E53" s="74"/>
      <c r="F53" s="1"/>
      <c r="G53" s="1"/>
      <c r="H53" s="240"/>
      <c r="I53" s="240"/>
      <c r="J53" s="240"/>
      <c r="K53" s="240"/>
      <c r="L53" s="240"/>
    </row>
    <row r="54" spans="1:12" ht="15" customHeight="1" x14ac:dyDescent="0.25">
      <c r="A54" s="237" t="s">
        <v>72</v>
      </c>
      <c r="B54" s="238"/>
      <c r="C54" s="238"/>
      <c r="D54" s="239"/>
      <c r="E54" s="74"/>
      <c r="F54" s="1"/>
      <c r="G54" s="1"/>
      <c r="H54" s="240"/>
      <c r="I54" s="240"/>
      <c r="J54" s="240"/>
      <c r="K54" s="240"/>
      <c r="L54" s="240"/>
    </row>
    <row r="55" spans="1:12" ht="15" customHeight="1" x14ac:dyDescent="0.25">
      <c r="A55" s="237" t="s">
        <v>73</v>
      </c>
      <c r="B55" s="238"/>
      <c r="C55" s="238"/>
      <c r="D55" s="239"/>
      <c r="E55" s="74"/>
      <c r="F55" s="1"/>
      <c r="G55" s="1"/>
      <c r="H55" s="240"/>
      <c r="I55" s="240"/>
      <c r="J55" s="240"/>
      <c r="K55" s="240"/>
      <c r="L55" s="240"/>
    </row>
    <row r="56" spans="1:12" ht="15" customHeight="1" x14ac:dyDescent="0.25">
      <c r="A56" s="244" t="s">
        <v>94</v>
      </c>
      <c r="B56" s="245"/>
      <c r="C56" s="245"/>
      <c r="D56" s="246"/>
      <c r="E56" s="74"/>
      <c r="F56" s="1"/>
      <c r="G56" s="1"/>
      <c r="H56" s="241"/>
      <c r="I56" s="242"/>
      <c r="J56" s="242"/>
      <c r="K56" s="242"/>
      <c r="L56" s="243"/>
    </row>
    <row r="57" spans="1:12" ht="15" customHeight="1" x14ac:dyDescent="0.25">
      <c r="A57" s="237" t="s">
        <v>99</v>
      </c>
      <c r="B57" s="238"/>
      <c r="C57" s="238"/>
      <c r="D57" s="239"/>
      <c r="E57" s="74"/>
      <c r="F57" s="1"/>
      <c r="G57" s="1"/>
      <c r="H57" s="241"/>
      <c r="I57" s="242"/>
      <c r="J57" s="242"/>
      <c r="K57" s="242"/>
      <c r="L57" s="243"/>
    </row>
    <row r="58" spans="1:12" ht="15" customHeight="1" x14ac:dyDescent="0.25">
      <c r="A58" s="237" t="s">
        <v>100</v>
      </c>
      <c r="B58" s="238"/>
      <c r="C58" s="238"/>
      <c r="D58" s="239"/>
      <c r="E58" s="76"/>
      <c r="F58" s="1"/>
      <c r="G58" s="1"/>
      <c r="H58" s="240"/>
      <c r="I58" s="240"/>
      <c r="J58" s="240"/>
      <c r="K58" s="240"/>
      <c r="L58" s="240"/>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99"/>
  <sheetViews>
    <sheetView tabSelected="1" zoomScale="80" zoomScaleNormal="80" workbookViewId="0">
      <selection activeCell="B14" sqref="B14:C2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37.1406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300" t="s">
        <v>59</v>
      </c>
      <c r="C2" s="301"/>
      <c r="D2" s="301"/>
      <c r="E2" s="301"/>
      <c r="F2" s="301"/>
      <c r="G2" s="301"/>
      <c r="H2" s="301"/>
      <c r="I2" s="301"/>
      <c r="J2" s="301"/>
      <c r="K2" s="301"/>
      <c r="L2" s="301"/>
      <c r="M2" s="301"/>
      <c r="N2" s="301"/>
      <c r="O2" s="301"/>
      <c r="P2" s="301"/>
    </row>
    <row r="4" spans="2:16" ht="26.25" x14ac:dyDescent="0.25">
      <c r="B4" s="300" t="s">
        <v>44</v>
      </c>
      <c r="C4" s="301"/>
      <c r="D4" s="301"/>
      <c r="E4" s="301"/>
      <c r="F4" s="301"/>
      <c r="G4" s="301"/>
      <c r="H4" s="301"/>
      <c r="I4" s="301"/>
      <c r="J4" s="301"/>
      <c r="K4" s="301"/>
      <c r="L4" s="301"/>
      <c r="M4" s="301"/>
      <c r="N4" s="301"/>
      <c r="O4" s="301"/>
      <c r="P4" s="301"/>
    </row>
    <row r="5" spans="2:16" ht="15.75" thickBot="1" x14ac:dyDescent="0.3"/>
    <row r="6" spans="2:16" ht="21.75" thickBot="1" x14ac:dyDescent="0.3">
      <c r="B6" s="11" t="s">
        <v>4</v>
      </c>
      <c r="C6" s="286" t="s">
        <v>160</v>
      </c>
      <c r="D6" s="286"/>
      <c r="E6" s="286"/>
      <c r="F6" s="286"/>
      <c r="G6" s="286"/>
      <c r="H6" s="286"/>
      <c r="I6" s="286"/>
      <c r="J6" s="286"/>
      <c r="K6" s="286"/>
      <c r="L6" s="286"/>
      <c r="M6" s="286"/>
      <c r="N6" s="287"/>
    </row>
    <row r="7" spans="2:16" ht="16.5" thickBot="1" x14ac:dyDescent="0.3">
      <c r="B7" s="12" t="s">
        <v>5</v>
      </c>
      <c r="C7" s="286"/>
      <c r="D7" s="286"/>
      <c r="E7" s="286"/>
      <c r="F7" s="286"/>
      <c r="G7" s="286"/>
      <c r="H7" s="286"/>
      <c r="I7" s="286"/>
      <c r="J7" s="286"/>
      <c r="K7" s="286"/>
      <c r="L7" s="286"/>
      <c r="M7" s="286"/>
      <c r="N7" s="287"/>
    </row>
    <row r="8" spans="2:16" ht="16.5" thickBot="1" x14ac:dyDescent="0.3">
      <c r="B8" s="12" t="s">
        <v>6</v>
      </c>
      <c r="C8" s="286"/>
      <c r="D8" s="286"/>
      <c r="E8" s="286"/>
      <c r="F8" s="286"/>
      <c r="G8" s="286"/>
      <c r="H8" s="286"/>
      <c r="I8" s="286"/>
      <c r="J8" s="286"/>
      <c r="K8" s="286"/>
      <c r="L8" s="286"/>
      <c r="M8" s="286"/>
      <c r="N8" s="287"/>
    </row>
    <row r="9" spans="2:16" ht="16.5" thickBot="1" x14ac:dyDescent="0.3">
      <c r="B9" s="12" t="s">
        <v>7</v>
      </c>
      <c r="C9" s="286"/>
      <c r="D9" s="286"/>
      <c r="E9" s="286"/>
      <c r="F9" s="286"/>
      <c r="G9" s="286"/>
      <c r="H9" s="286"/>
      <c r="I9" s="286"/>
      <c r="J9" s="286"/>
      <c r="K9" s="286"/>
      <c r="L9" s="286"/>
      <c r="M9" s="286"/>
      <c r="N9" s="287"/>
    </row>
    <row r="10" spans="2:16" ht="16.5" thickBot="1" x14ac:dyDescent="0.3">
      <c r="B10" s="12" t="s">
        <v>8</v>
      </c>
      <c r="C10" s="288" t="s">
        <v>343</v>
      </c>
      <c r="D10" s="289"/>
      <c r="E10" s="290"/>
      <c r="F10" s="29"/>
      <c r="G10" s="29"/>
      <c r="H10" s="29"/>
      <c r="I10" s="29"/>
      <c r="J10" s="29"/>
      <c r="K10" s="29"/>
      <c r="L10" s="29"/>
      <c r="M10" s="29"/>
      <c r="N10" s="30"/>
    </row>
    <row r="11" spans="2:16" ht="16.5" thickBot="1" x14ac:dyDescent="0.3">
      <c r="B11" s="14" t="s">
        <v>9</v>
      </c>
      <c r="C11" s="15">
        <v>41980</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311" t="s">
        <v>101</v>
      </c>
      <c r="C14" s="311"/>
      <c r="D14" s="43" t="s">
        <v>12</v>
      </c>
      <c r="E14" s="43" t="s">
        <v>13</v>
      </c>
      <c r="F14" s="43" t="s">
        <v>29</v>
      </c>
      <c r="G14" s="187"/>
      <c r="I14" s="31"/>
      <c r="J14" s="31"/>
      <c r="K14" s="31"/>
      <c r="L14" s="31"/>
      <c r="M14" s="31"/>
      <c r="N14" s="21"/>
    </row>
    <row r="15" spans="2:16" x14ac:dyDescent="0.25">
      <c r="B15" s="311"/>
      <c r="C15" s="311"/>
      <c r="D15" s="43">
        <v>3</v>
      </c>
      <c r="E15" s="53">
        <v>2604086407</v>
      </c>
      <c r="F15" s="189">
        <v>1247</v>
      </c>
      <c r="G15" s="188"/>
      <c r="I15" s="32"/>
      <c r="J15" s="32"/>
      <c r="K15" s="32"/>
      <c r="L15" s="32"/>
      <c r="M15" s="32"/>
      <c r="N15" s="21"/>
    </row>
    <row r="16" spans="2:16" x14ac:dyDescent="0.25">
      <c r="B16" s="311"/>
      <c r="C16" s="311"/>
      <c r="D16" s="43">
        <v>8</v>
      </c>
      <c r="E16" s="53">
        <v>3059331665</v>
      </c>
      <c r="F16" s="189">
        <v>1465</v>
      </c>
      <c r="G16" s="188"/>
      <c r="I16" s="32"/>
      <c r="J16" s="32"/>
      <c r="K16" s="32"/>
      <c r="L16" s="32"/>
      <c r="M16" s="32"/>
      <c r="N16" s="21"/>
    </row>
    <row r="17" spans="1:14" x14ac:dyDescent="0.25">
      <c r="B17" s="311"/>
      <c r="C17" s="311"/>
      <c r="D17" s="43"/>
      <c r="E17" s="53">
        <f t="shared" ref="E17:E21" si="0">SUM(D17)</f>
        <v>0</v>
      </c>
      <c r="F17" s="189">
        <f t="shared" ref="F17:F21" si="1">SUM(D17:E17)</f>
        <v>0</v>
      </c>
      <c r="G17" s="188"/>
      <c r="I17" s="32"/>
      <c r="J17" s="32"/>
      <c r="K17" s="32"/>
      <c r="L17" s="32"/>
      <c r="M17" s="32"/>
      <c r="N17" s="21"/>
    </row>
    <row r="18" spans="1:14" x14ac:dyDescent="0.25">
      <c r="B18" s="311"/>
      <c r="C18" s="311"/>
      <c r="D18" s="43"/>
      <c r="E18" s="190">
        <f t="shared" si="0"/>
        <v>0</v>
      </c>
      <c r="F18" s="189">
        <f t="shared" si="1"/>
        <v>0</v>
      </c>
      <c r="G18" s="188"/>
      <c r="H18" s="22"/>
      <c r="I18" s="32"/>
      <c r="J18" s="32"/>
      <c r="K18" s="32"/>
      <c r="L18" s="32"/>
      <c r="M18" s="32"/>
      <c r="N18" s="20"/>
    </row>
    <row r="19" spans="1:14" x14ac:dyDescent="0.25">
      <c r="B19" s="311"/>
      <c r="C19" s="311"/>
      <c r="D19" s="43"/>
      <c r="E19" s="190">
        <f t="shared" si="0"/>
        <v>0</v>
      </c>
      <c r="F19" s="189">
        <f t="shared" si="1"/>
        <v>0</v>
      </c>
      <c r="G19" s="188"/>
      <c r="H19" s="22"/>
      <c r="I19" s="34"/>
      <c r="J19" s="34"/>
      <c r="K19" s="34"/>
      <c r="L19" s="34"/>
      <c r="M19" s="34"/>
      <c r="N19" s="20"/>
    </row>
    <row r="20" spans="1:14" x14ac:dyDescent="0.25">
      <c r="B20" s="311"/>
      <c r="C20" s="311"/>
      <c r="D20" s="43"/>
      <c r="E20" s="190">
        <f t="shared" si="0"/>
        <v>0</v>
      </c>
      <c r="F20" s="189">
        <f t="shared" si="1"/>
        <v>0</v>
      </c>
      <c r="G20" s="188"/>
      <c r="H20" s="22"/>
      <c r="I20" s="8"/>
      <c r="J20" s="8"/>
      <c r="K20" s="8"/>
      <c r="L20" s="8"/>
      <c r="M20" s="8"/>
      <c r="N20" s="20"/>
    </row>
    <row r="21" spans="1:14" x14ac:dyDescent="0.25">
      <c r="B21" s="311"/>
      <c r="C21" s="311"/>
      <c r="D21" s="43"/>
      <c r="E21" s="190">
        <f t="shared" si="0"/>
        <v>0</v>
      </c>
      <c r="F21" s="189">
        <f t="shared" si="1"/>
        <v>0</v>
      </c>
      <c r="G21" s="188"/>
      <c r="H21" s="22"/>
      <c r="I21" s="8"/>
      <c r="J21" s="8"/>
      <c r="K21" s="8"/>
      <c r="L21" s="8"/>
      <c r="M21" s="8"/>
      <c r="N21" s="20"/>
    </row>
    <row r="22" spans="1:14" ht="15.75" thickBot="1" x14ac:dyDescent="0.3">
      <c r="B22" s="284" t="s">
        <v>14</v>
      </c>
      <c r="C22" s="285"/>
      <c r="D22" s="43"/>
      <c r="E22" s="53">
        <f>SUM(E15:E21)</f>
        <v>5663418072</v>
      </c>
      <c r="F22" s="189">
        <f>SUM(F15:F21)</f>
        <v>2712</v>
      </c>
      <c r="G22" s="188"/>
      <c r="H22" s="22"/>
      <c r="I22" s="8"/>
      <c r="J22" s="8"/>
      <c r="K22" s="8"/>
      <c r="L22" s="8"/>
      <c r="M22" s="8"/>
      <c r="N22" s="20"/>
    </row>
    <row r="23" spans="1:14" ht="45.75" thickBot="1" x14ac:dyDescent="0.3">
      <c r="A23" s="36"/>
      <c r="B23" s="44" t="s">
        <v>15</v>
      </c>
      <c r="C23" s="44" t="s">
        <v>102</v>
      </c>
      <c r="E23" s="31"/>
      <c r="F23" s="31"/>
      <c r="G23" s="31"/>
      <c r="H23" s="31"/>
      <c r="I23" s="10"/>
      <c r="J23" s="10"/>
      <c r="K23" s="10"/>
      <c r="L23" s="10"/>
      <c r="M23" s="10"/>
    </row>
    <row r="24" spans="1:14" ht="15.75" thickBot="1" x14ac:dyDescent="0.3">
      <c r="A24" s="37">
        <v>1</v>
      </c>
      <c r="C24" s="39">
        <f>(F22*80/100)</f>
        <v>2169.6</v>
      </c>
      <c r="D24" s="35"/>
      <c r="E24" s="38">
        <f>E22</f>
        <v>5663418072</v>
      </c>
      <c r="F24" s="33"/>
      <c r="G24" s="33"/>
      <c r="H24" s="33"/>
      <c r="I24" s="23"/>
      <c r="J24" s="23"/>
      <c r="K24" s="23"/>
      <c r="L24" s="23"/>
      <c r="M24" s="23"/>
    </row>
    <row r="25" spans="1:14" x14ac:dyDescent="0.25">
      <c r="A25" s="85"/>
      <c r="C25" s="86"/>
      <c r="D25" s="32"/>
      <c r="E25" s="87"/>
      <c r="F25" s="33"/>
      <c r="G25" s="33"/>
      <c r="H25" s="33"/>
      <c r="I25" s="23"/>
      <c r="J25" s="23"/>
      <c r="K25" s="23"/>
      <c r="L25" s="23"/>
      <c r="M25" s="23"/>
    </row>
    <row r="26" spans="1:14" x14ac:dyDescent="0.25">
      <c r="A26" s="85"/>
      <c r="C26" s="86"/>
      <c r="D26" s="32"/>
      <c r="E26" s="87"/>
      <c r="F26" s="33"/>
      <c r="G26" s="33"/>
      <c r="H26" s="33"/>
      <c r="I26" s="23"/>
      <c r="J26" s="23"/>
      <c r="K26" s="23"/>
      <c r="L26" s="23"/>
      <c r="M26" s="23"/>
    </row>
    <row r="27" spans="1:14" x14ac:dyDescent="0.25">
      <c r="A27" s="85"/>
      <c r="B27" s="108" t="s">
        <v>136</v>
      </c>
      <c r="C27" s="90"/>
      <c r="D27" s="90"/>
      <c r="E27" s="90"/>
      <c r="F27" s="90"/>
      <c r="G27" s="90"/>
      <c r="H27" s="90"/>
      <c r="I27" s="93"/>
      <c r="J27" s="93"/>
      <c r="K27" s="93"/>
      <c r="L27" s="93"/>
      <c r="M27" s="93"/>
      <c r="N27" s="94"/>
    </row>
    <row r="28" spans="1:14" x14ac:dyDescent="0.25">
      <c r="A28" s="85"/>
      <c r="B28" s="90"/>
      <c r="C28" s="90"/>
      <c r="D28" s="90"/>
      <c r="E28" s="90"/>
      <c r="F28" s="90"/>
      <c r="G28" s="90"/>
      <c r="H28" s="90"/>
      <c r="I28" s="93"/>
      <c r="J28" s="93"/>
      <c r="K28" s="93"/>
      <c r="L28" s="93"/>
      <c r="M28" s="93"/>
      <c r="N28" s="94"/>
    </row>
    <row r="29" spans="1:14" x14ac:dyDescent="0.25">
      <c r="A29" s="85"/>
      <c r="B29" s="111" t="s">
        <v>32</v>
      </c>
      <c r="C29" s="111" t="s">
        <v>137</v>
      </c>
      <c r="D29" s="111" t="s">
        <v>138</v>
      </c>
      <c r="E29" s="90"/>
      <c r="F29" s="90"/>
      <c r="G29" s="90"/>
      <c r="H29" s="90"/>
      <c r="I29" s="93"/>
      <c r="J29" s="93"/>
      <c r="K29" s="93"/>
      <c r="L29" s="93"/>
      <c r="M29" s="93"/>
      <c r="N29" s="94"/>
    </row>
    <row r="30" spans="1:14" x14ac:dyDescent="0.25">
      <c r="A30" s="85"/>
      <c r="B30" s="107" t="s">
        <v>139</v>
      </c>
      <c r="C30" s="153" t="s">
        <v>344</v>
      </c>
      <c r="D30" s="172"/>
      <c r="E30" s="90"/>
      <c r="F30" s="90"/>
      <c r="G30" s="90"/>
      <c r="H30" s="90"/>
      <c r="I30" s="93"/>
      <c r="J30" s="93"/>
      <c r="K30" s="93"/>
      <c r="L30" s="93"/>
      <c r="M30" s="93"/>
      <c r="N30" s="94"/>
    </row>
    <row r="31" spans="1:14" x14ac:dyDescent="0.25">
      <c r="A31" s="85"/>
      <c r="B31" s="107" t="s">
        <v>140</v>
      </c>
      <c r="C31" s="153"/>
      <c r="D31" s="172" t="s">
        <v>344</v>
      </c>
      <c r="E31" s="90"/>
      <c r="F31" s="90"/>
      <c r="G31" s="90"/>
      <c r="H31" s="90"/>
      <c r="I31" s="93"/>
      <c r="J31" s="93"/>
      <c r="K31" s="93"/>
      <c r="L31" s="93"/>
      <c r="M31" s="93"/>
      <c r="N31" s="94"/>
    </row>
    <row r="32" spans="1:14" x14ac:dyDescent="0.25">
      <c r="A32" s="85"/>
      <c r="B32" s="107" t="s">
        <v>141</v>
      </c>
      <c r="C32" s="153" t="s">
        <v>344</v>
      </c>
      <c r="D32" s="172"/>
      <c r="E32" s="90"/>
      <c r="F32" s="90"/>
      <c r="G32" s="90"/>
      <c r="H32" s="90"/>
      <c r="I32" s="93"/>
      <c r="J32" s="93"/>
      <c r="K32" s="93"/>
      <c r="L32" s="93"/>
      <c r="M32" s="93"/>
      <c r="N32" s="94"/>
    </row>
    <row r="33" spans="1:14" x14ac:dyDescent="0.25">
      <c r="A33" s="85"/>
      <c r="B33" s="107" t="s">
        <v>142</v>
      </c>
      <c r="C33" s="172"/>
      <c r="D33" s="172" t="s">
        <v>344</v>
      </c>
      <c r="E33" s="90"/>
      <c r="F33" s="90"/>
      <c r="G33" s="90"/>
      <c r="H33" s="90"/>
      <c r="I33" s="93"/>
      <c r="J33" s="93"/>
      <c r="K33" s="93"/>
      <c r="L33" s="93"/>
      <c r="M33" s="93"/>
      <c r="N33" s="94"/>
    </row>
    <row r="34" spans="1:14" x14ac:dyDescent="0.25">
      <c r="A34" s="85"/>
      <c r="B34" s="90"/>
      <c r="C34" s="90"/>
      <c r="D34" s="90"/>
      <c r="E34" s="90"/>
      <c r="F34" s="90"/>
      <c r="G34" s="90"/>
      <c r="H34" s="90"/>
      <c r="I34" s="93"/>
      <c r="J34" s="93"/>
      <c r="K34" s="93"/>
      <c r="L34" s="93"/>
      <c r="M34" s="93"/>
      <c r="N34" s="94"/>
    </row>
    <row r="35" spans="1:14" x14ac:dyDescent="0.25">
      <c r="A35" s="85"/>
      <c r="B35" s="90"/>
      <c r="C35" s="90"/>
      <c r="D35" s="90"/>
      <c r="E35" s="90"/>
      <c r="F35" s="90"/>
      <c r="G35" s="90"/>
      <c r="H35" s="90"/>
      <c r="I35" s="93"/>
      <c r="J35" s="93"/>
      <c r="K35" s="93"/>
      <c r="L35" s="93"/>
      <c r="M35" s="93"/>
      <c r="N35" s="94"/>
    </row>
    <row r="36" spans="1:14" x14ac:dyDescent="0.25">
      <c r="A36" s="85"/>
      <c r="B36" s="108" t="s">
        <v>143</v>
      </c>
      <c r="C36" s="90"/>
      <c r="D36" s="90"/>
      <c r="E36" s="90"/>
      <c r="F36" s="90"/>
      <c r="G36" s="90"/>
      <c r="H36" s="90"/>
      <c r="I36" s="93"/>
      <c r="J36" s="93"/>
      <c r="K36" s="93"/>
      <c r="L36" s="93"/>
      <c r="M36" s="93"/>
      <c r="N36" s="94"/>
    </row>
    <row r="37" spans="1:14" x14ac:dyDescent="0.25">
      <c r="A37" s="85"/>
      <c r="B37" s="90"/>
      <c r="C37" s="90"/>
      <c r="D37" s="90"/>
      <c r="E37" s="90"/>
      <c r="F37" s="90"/>
      <c r="G37" s="90"/>
      <c r="H37" s="90"/>
      <c r="I37" s="93"/>
      <c r="J37" s="93"/>
      <c r="K37" s="93"/>
      <c r="L37" s="93"/>
      <c r="M37" s="93"/>
      <c r="N37" s="94"/>
    </row>
    <row r="38" spans="1:14" x14ac:dyDescent="0.25">
      <c r="A38" s="85"/>
      <c r="B38" s="177" t="s">
        <v>319</v>
      </c>
      <c r="C38" s="90"/>
      <c r="D38" s="90"/>
      <c r="E38" s="90"/>
      <c r="F38" s="90"/>
      <c r="G38" s="90"/>
      <c r="H38" s="90"/>
      <c r="I38" s="93"/>
      <c r="J38" s="93"/>
      <c r="K38" s="93"/>
      <c r="L38" s="93"/>
      <c r="M38" s="93"/>
      <c r="N38" s="94"/>
    </row>
    <row r="39" spans="1:14" x14ac:dyDescent="0.25">
      <c r="A39" s="85"/>
      <c r="B39" s="111" t="s">
        <v>32</v>
      </c>
      <c r="C39" s="111" t="s">
        <v>54</v>
      </c>
      <c r="D39" s="110" t="s">
        <v>47</v>
      </c>
      <c r="E39" s="110" t="s">
        <v>16</v>
      </c>
      <c r="F39" s="90"/>
      <c r="G39" s="90"/>
      <c r="H39" s="90"/>
      <c r="I39" s="93"/>
      <c r="J39" s="93"/>
      <c r="K39" s="93"/>
      <c r="L39" s="93"/>
      <c r="M39" s="93"/>
      <c r="N39" s="94"/>
    </row>
    <row r="40" spans="1:14" ht="28.5" x14ac:dyDescent="0.25">
      <c r="A40" s="85"/>
      <c r="B40" s="91" t="s">
        <v>144</v>
      </c>
      <c r="C40" s="92">
        <v>40</v>
      </c>
      <c r="D40" s="109">
        <f>+D291</f>
        <v>40</v>
      </c>
      <c r="E40" s="298">
        <f>+D40+D41</f>
        <v>100</v>
      </c>
      <c r="F40" s="90"/>
      <c r="G40" s="90"/>
      <c r="H40" s="90"/>
      <c r="I40" s="93"/>
      <c r="J40" s="93"/>
      <c r="K40" s="93"/>
      <c r="L40" s="93"/>
      <c r="M40" s="93"/>
      <c r="N40" s="94"/>
    </row>
    <row r="41" spans="1:14" ht="42.75" x14ac:dyDescent="0.25">
      <c r="A41" s="85"/>
      <c r="B41" s="91" t="s">
        <v>145</v>
      </c>
      <c r="C41" s="92">
        <v>60</v>
      </c>
      <c r="D41" s="109">
        <f>+D292</f>
        <v>60</v>
      </c>
      <c r="E41" s="299"/>
      <c r="F41" s="90"/>
      <c r="G41" s="90"/>
      <c r="H41" s="90"/>
      <c r="I41" s="93"/>
      <c r="J41" s="93"/>
      <c r="K41" s="93"/>
      <c r="L41" s="93"/>
      <c r="M41" s="93"/>
      <c r="N41" s="94"/>
    </row>
    <row r="42" spans="1:14" x14ac:dyDescent="0.25">
      <c r="A42" s="85"/>
      <c r="C42" s="86"/>
      <c r="D42" s="32"/>
      <c r="E42" s="87"/>
      <c r="F42" s="33"/>
      <c r="G42" s="33"/>
      <c r="H42" s="33"/>
      <c r="I42" s="23"/>
      <c r="J42" s="23"/>
      <c r="K42" s="23"/>
      <c r="L42" s="23"/>
      <c r="M42" s="23"/>
    </row>
    <row r="43" spans="1:14" x14ac:dyDescent="0.25">
      <c r="A43" s="85"/>
      <c r="C43" s="86"/>
      <c r="D43" s="32"/>
      <c r="E43" s="87"/>
      <c r="F43" s="33"/>
      <c r="G43" s="33"/>
      <c r="H43" s="33"/>
      <c r="I43" s="23"/>
      <c r="J43" s="23"/>
      <c r="K43" s="23"/>
      <c r="L43" s="23"/>
      <c r="M43" s="23"/>
    </row>
    <row r="44" spans="1:14" x14ac:dyDescent="0.25">
      <c r="A44" s="85"/>
      <c r="B44" s="108" t="s">
        <v>323</v>
      </c>
      <c r="C44" s="86"/>
      <c r="D44" s="32"/>
      <c r="E44" s="87"/>
      <c r="F44" s="33"/>
      <c r="G44" s="33"/>
      <c r="H44" s="33"/>
      <c r="I44" s="23"/>
      <c r="J44" s="23"/>
      <c r="K44" s="23"/>
      <c r="L44" s="23"/>
      <c r="M44" s="23"/>
    </row>
    <row r="45" spans="1:14" x14ac:dyDescent="0.25">
      <c r="A45" s="85"/>
      <c r="B45" s="111" t="s">
        <v>32</v>
      </c>
      <c r="C45" s="111" t="s">
        <v>54</v>
      </c>
      <c r="D45" s="173" t="s">
        <v>47</v>
      </c>
      <c r="E45" s="173" t="s">
        <v>16</v>
      </c>
      <c r="F45" s="33"/>
      <c r="G45" s="33"/>
      <c r="H45" s="33"/>
      <c r="I45" s="23"/>
      <c r="J45" s="23"/>
      <c r="K45" s="23"/>
      <c r="L45" s="23"/>
      <c r="M45" s="23"/>
    </row>
    <row r="46" spans="1:14" ht="28.5" x14ac:dyDescent="0.25">
      <c r="A46" s="85"/>
      <c r="B46" s="91" t="s">
        <v>144</v>
      </c>
      <c r="C46" s="92">
        <v>40</v>
      </c>
      <c r="D46" s="175">
        <f>+D298</f>
        <v>0</v>
      </c>
      <c r="E46" s="298">
        <f>+D46+D47</f>
        <v>10</v>
      </c>
      <c r="F46" s="33"/>
      <c r="G46" s="33"/>
      <c r="H46" s="33"/>
      <c r="I46" s="23"/>
      <c r="J46" s="23"/>
      <c r="K46" s="23"/>
      <c r="L46" s="23"/>
      <c r="M46" s="23"/>
    </row>
    <row r="47" spans="1:14" ht="42.75" x14ac:dyDescent="0.25">
      <c r="A47" s="85"/>
      <c r="B47" s="91" t="s">
        <v>145</v>
      </c>
      <c r="C47" s="92">
        <v>60</v>
      </c>
      <c r="D47" s="175">
        <f>+D299</f>
        <v>10</v>
      </c>
      <c r="E47" s="299"/>
      <c r="F47" s="33"/>
      <c r="G47" s="33"/>
      <c r="H47" s="33"/>
      <c r="I47" s="23"/>
      <c r="J47" s="23"/>
      <c r="K47" s="23"/>
      <c r="L47" s="23"/>
      <c r="M47" s="23"/>
    </row>
    <row r="48" spans="1:14" x14ac:dyDescent="0.25">
      <c r="A48" s="85"/>
      <c r="C48" s="86"/>
      <c r="D48" s="32"/>
      <c r="E48" s="87"/>
      <c r="F48" s="33"/>
      <c r="G48" s="33"/>
      <c r="H48" s="33"/>
      <c r="I48" s="23"/>
      <c r="J48" s="23"/>
      <c r="K48" s="23"/>
      <c r="L48" s="23"/>
      <c r="M48" s="23"/>
    </row>
    <row r="49" spans="1:26" x14ac:dyDescent="0.25">
      <c r="A49" s="85"/>
      <c r="C49" s="86"/>
      <c r="D49" s="32"/>
      <c r="E49" s="87"/>
      <c r="F49" s="33"/>
      <c r="G49" s="33"/>
      <c r="H49" s="33"/>
      <c r="I49" s="23"/>
      <c r="J49" s="23"/>
      <c r="K49" s="23"/>
      <c r="L49" s="23"/>
      <c r="M49" s="23"/>
    </row>
    <row r="50" spans="1:26" x14ac:dyDescent="0.25">
      <c r="A50" s="85"/>
      <c r="C50" s="86"/>
      <c r="D50" s="32"/>
      <c r="E50" s="87"/>
      <c r="F50" s="33"/>
      <c r="G50" s="33"/>
      <c r="H50" s="33"/>
      <c r="I50" s="23"/>
      <c r="J50" s="23"/>
      <c r="K50" s="23"/>
      <c r="L50" s="23"/>
      <c r="M50" s="23"/>
    </row>
    <row r="51" spans="1:26" x14ac:dyDescent="0.25">
      <c r="M51" s="312"/>
      <c r="N51" s="312"/>
    </row>
    <row r="52" spans="1:26" x14ac:dyDescent="0.25">
      <c r="B52" s="55" t="s">
        <v>320</v>
      </c>
      <c r="M52" s="54"/>
      <c r="N52" s="54"/>
    </row>
    <row r="53" spans="1:26" ht="15.75" thickBot="1" x14ac:dyDescent="0.3">
      <c r="M53" s="54"/>
      <c r="N53" s="54"/>
    </row>
    <row r="54" spans="1:26" s="8" customFormat="1" ht="109.5" customHeight="1" x14ac:dyDescent="0.25">
      <c r="B54" s="104" t="s">
        <v>146</v>
      </c>
      <c r="C54" s="104" t="s">
        <v>147</v>
      </c>
      <c r="D54" s="104" t="s">
        <v>148</v>
      </c>
      <c r="E54" s="45" t="s">
        <v>41</v>
      </c>
      <c r="F54" s="45" t="s">
        <v>22</v>
      </c>
      <c r="G54" s="45" t="s">
        <v>103</v>
      </c>
      <c r="H54" s="45" t="s">
        <v>17</v>
      </c>
      <c r="I54" s="45" t="s">
        <v>10</v>
      </c>
      <c r="J54" s="45" t="s">
        <v>30</v>
      </c>
      <c r="K54" s="45" t="s">
        <v>57</v>
      </c>
      <c r="L54" s="45" t="s">
        <v>20</v>
      </c>
      <c r="M54" s="89" t="s">
        <v>26</v>
      </c>
      <c r="N54" s="104" t="s">
        <v>149</v>
      </c>
      <c r="O54" s="45" t="s">
        <v>34</v>
      </c>
      <c r="P54" s="46" t="s">
        <v>11</v>
      </c>
      <c r="Q54" s="46" t="s">
        <v>19</v>
      </c>
    </row>
    <row r="55" spans="1:26" s="25" customFormat="1" ht="45" x14ac:dyDescent="0.25">
      <c r="A55" s="40">
        <v>1</v>
      </c>
      <c r="B55" s="42" t="s">
        <v>160</v>
      </c>
      <c r="C55" s="100" t="s">
        <v>160</v>
      </c>
      <c r="D55" s="100" t="s">
        <v>297</v>
      </c>
      <c r="E55" s="148">
        <v>232</v>
      </c>
      <c r="F55" s="148" t="s">
        <v>137</v>
      </c>
      <c r="G55" s="149" t="s">
        <v>298</v>
      </c>
      <c r="H55" s="150">
        <v>41516</v>
      </c>
      <c r="I55" s="150">
        <v>41943</v>
      </c>
      <c r="J55" s="148" t="s">
        <v>138</v>
      </c>
      <c r="K55" s="148">
        <v>13</v>
      </c>
      <c r="L55" s="148">
        <v>0</v>
      </c>
      <c r="M55" s="148">
        <v>675</v>
      </c>
      <c r="N55" s="148" t="s">
        <v>298</v>
      </c>
      <c r="O55" s="191">
        <v>1733039412</v>
      </c>
      <c r="P55" s="192">
        <v>46</v>
      </c>
      <c r="Q55" s="193"/>
      <c r="R55" s="147"/>
      <c r="S55" s="147"/>
      <c r="T55" s="147"/>
      <c r="U55" s="24"/>
      <c r="V55" s="24"/>
      <c r="W55" s="24"/>
      <c r="X55" s="24"/>
      <c r="Y55" s="24"/>
      <c r="Z55" s="24"/>
    </row>
    <row r="56" spans="1:26" s="25" customFormat="1" ht="45" x14ac:dyDescent="0.25">
      <c r="A56" s="40">
        <f>+A55+1</f>
        <v>2</v>
      </c>
      <c r="B56" s="42" t="s">
        <v>160</v>
      </c>
      <c r="C56" s="100" t="s">
        <v>160</v>
      </c>
      <c r="D56" s="100" t="s">
        <v>297</v>
      </c>
      <c r="E56" s="148">
        <v>126</v>
      </c>
      <c r="F56" s="148" t="s">
        <v>137</v>
      </c>
      <c r="G56" s="149" t="s">
        <v>298</v>
      </c>
      <c r="H56" s="150">
        <v>40205</v>
      </c>
      <c r="I56" s="150">
        <v>40543</v>
      </c>
      <c r="J56" s="148" t="s">
        <v>138</v>
      </c>
      <c r="K56" s="148">
        <v>11</v>
      </c>
      <c r="L56" s="148">
        <v>0</v>
      </c>
      <c r="M56" s="148">
        <v>680</v>
      </c>
      <c r="N56" s="148" t="s">
        <v>298</v>
      </c>
      <c r="O56" s="191">
        <v>331930719</v>
      </c>
      <c r="P56" s="192">
        <v>45</v>
      </c>
      <c r="Q56" s="193"/>
      <c r="R56" s="147"/>
      <c r="S56" s="147"/>
      <c r="T56" s="147"/>
      <c r="U56" s="24"/>
      <c r="V56" s="24"/>
      <c r="W56" s="24"/>
      <c r="X56" s="24"/>
      <c r="Y56" s="24"/>
      <c r="Z56" s="24"/>
    </row>
    <row r="57" spans="1:26" s="25" customFormat="1" x14ac:dyDescent="0.25">
      <c r="A57" s="40">
        <f t="shared" ref="A57" si="2">+A56+1</f>
        <v>3</v>
      </c>
      <c r="B57" s="42"/>
      <c r="C57" s="100"/>
      <c r="D57" s="100"/>
      <c r="E57" s="148"/>
      <c r="F57" s="148"/>
      <c r="G57" s="149"/>
      <c r="H57" s="150"/>
      <c r="I57" s="150"/>
      <c r="J57" s="148"/>
      <c r="K57" s="148"/>
      <c r="L57" s="148"/>
      <c r="M57" s="148"/>
      <c r="N57" s="148"/>
      <c r="O57" s="191"/>
      <c r="P57" s="192"/>
      <c r="Q57" s="193"/>
      <c r="R57" s="147"/>
      <c r="S57" s="147"/>
      <c r="T57" s="147"/>
      <c r="U57" s="24"/>
      <c r="V57" s="24"/>
      <c r="W57" s="24"/>
      <c r="X57" s="24"/>
      <c r="Y57" s="24"/>
      <c r="Z57" s="24"/>
    </row>
    <row r="58" spans="1:26" s="25" customFormat="1" x14ac:dyDescent="0.25">
      <c r="A58" s="40" t="e">
        <f>+#REF!+1</f>
        <v>#REF!</v>
      </c>
      <c r="B58" s="41"/>
      <c r="C58" s="101"/>
      <c r="D58" s="100"/>
      <c r="E58" s="148"/>
      <c r="F58" s="148"/>
      <c r="G58" s="148"/>
      <c r="H58" s="150"/>
      <c r="I58" s="150"/>
      <c r="J58" s="148"/>
      <c r="K58" s="148"/>
      <c r="L58" s="148"/>
      <c r="M58" s="148"/>
      <c r="N58" s="148"/>
      <c r="O58" s="191"/>
      <c r="P58" s="192"/>
      <c r="Q58" s="193"/>
      <c r="R58" s="147"/>
      <c r="S58" s="147"/>
      <c r="T58" s="147"/>
      <c r="U58" s="24"/>
      <c r="V58" s="24"/>
      <c r="W58" s="24"/>
      <c r="X58" s="24"/>
      <c r="Y58" s="24"/>
      <c r="Z58" s="24"/>
    </row>
    <row r="59" spans="1:26" s="25" customFormat="1" x14ac:dyDescent="0.25">
      <c r="A59" s="40"/>
      <c r="B59" s="42" t="s">
        <v>16</v>
      </c>
      <c r="C59" s="101"/>
      <c r="D59" s="100"/>
      <c r="E59" s="95"/>
      <c r="F59" s="96"/>
      <c r="G59" s="96"/>
      <c r="H59" s="103"/>
      <c r="I59" s="103"/>
      <c r="J59" s="97"/>
      <c r="K59" s="102">
        <f>SUM(K55:K58)</f>
        <v>24</v>
      </c>
      <c r="L59" s="102">
        <f>SUM(L55:L58)</f>
        <v>0</v>
      </c>
      <c r="M59" s="142">
        <f>SUM(M55:M58)</f>
        <v>1355</v>
      </c>
      <c r="N59" s="102">
        <f>SUM(N55:N58)</f>
        <v>0</v>
      </c>
      <c r="O59" s="194"/>
      <c r="P59" s="194"/>
      <c r="Q59" s="40"/>
    </row>
    <row r="60" spans="1:26" s="99" customFormat="1" x14ac:dyDescent="0.25">
      <c r="A60" s="156"/>
      <c r="B60" s="157"/>
      <c r="C60" s="158"/>
      <c r="D60" s="159"/>
      <c r="E60" s="160"/>
      <c r="F60" s="161"/>
      <c r="G60" s="161"/>
      <c r="H60" s="162"/>
      <c r="I60" s="162"/>
      <c r="J60" s="163"/>
      <c r="K60" s="164"/>
      <c r="L60" s="164"/>
      <c r="M60" s="165"/>
      <c r="N60" s="164"/>
      <c r="O60" s="166"/>
      <c r="P60" s="166"/>
      <c r="Q60" s="147"/>
    </row>
    <row r="61" spans="1:26" s="26" customFormat="1" x14ac:dyDescent="0.25">
      <c r="B61" s="291" t="s">
        <v>28</v>
      </c>
      <c r="C61" s="291" t="s">
        <v>27</v>
      </c>
      <c r="D61" s="293" t="s">
        <v>33</v>
      </c>
      <c r="E61" s="293"/>
    </row>
    <row r="62" spans="1:26" s="26" customFormat="1" x14ac:dyDescent="0.25">
      <c r="B62" s="292"/>
      <c r="C62" s="292"/>
      <c r="D62" s="110" t="s">
        <v>23</v>
      </c>
      <c r="E62" s="170" t="s">
        <v>24</v>
      </c>
    </row>
    <row r="63" spans="1:26" s="26" customFormat="1" ht="30.6" customHeight="1" x14ac:dyDescent="0.25">
      <c r="B63" s="50" t="s">
        <v>21</v>
      </c>
      <c r="C63" s="51">
        <f>+K59</f>
        <v>24</v>
      </c>
      <c r="D63" s="184" t="s">
        <v>344</v>
      </c>
      <c r="E63" s="184"/>
      <c r="F63" s="27"/>
      <c r="G63" s="27"/>
      <c r="H63" s="27"/>
      <c r="I63" s="27"/>
      <c r="J63" s="27"/>
      <c r="K63" s="27"/>
      <c r="L63" s="27"/>
      <c r="M63" s="27"/>
    </row>
    <row r="64" spans="1:26" s="26" customFormat="1" ht="30" customHeight="1" x14ac:dyDescent="0.25">
      <c r="B64" s="50" t="s">
        <v>25</v>
      </c>
      <c r="C64" s="171">
        <f>+M59</f>
        <v>1355</v>
      </c>
      <c r="D64" s="184"/>
      <c r="E64" s="184" t="s">
        <v>344</v>
      </c>
    </row>
    <row r="65" spans="1:17" s="99" customFormat="1" x14ac:dyDescent="0.25">
      <c r="A65" s="156"/>
      <c r="B65" s="157"/>
      <c r="C65" s="158"/>
      <c r="D65" s="159"/>
      <c r="E65" s="160"/>
      <c r="F65" s="161"/>
      <c r="G65" s="161"/>
      <c r="H65" s="162"/>
      <c r="I65" s="162"/>
      <c r="J65" s="163"/>
      <c r="K65" s="164"/>
      <c r="L65" s="164"/>
      <c r="M65" s="165"/>
      <c r="N65" s="164"/>
      <c r="O65" s="166"/>
      <c r="P65" s="166"/>
      <c r="Q65" s="147"/>
    </row>
    <row r="66" spans="1:17" s="99" customFormat="1" x14ac:dyDescent="0.25">
      <c r="A66" s="156"/>
      <c r="B66" s="157"/>
      <c r="C66" s="158"/>
      <c r="D66" s="159"/>
      <c r="E66" s="160"/>
      <c r="F66" s="161"/>
      <c r="G66" s="161"/>
      <c r="H66" s="162"/>
      <c r="I66" s="162"/>
      <c r="J66" s="163"/>
      <c r="K66" s="164"/>
      <c r="L66" s="164"/>
      <c r="M66" s="165"/>
      <c r="N66" s="164"/>
      <c r="O66" s="166"/>
      <c r="P66" s="166"/>
      <c r="Q66" s="147"/>
    </row>
    <row r="67" spans="1:17" s="99" customFormat="1" x14ac:dyDescent="0.25">
      <c r="A67" s="156"/>
      <c r="B67" s="157"/>
      <c r="C67" s="158"/>
      <c r="D67" s="159"/>
      <c r="E67" s="160"/>
      <c r="F67" s="161"/>
      <c r="G67" s="161"/>
      <c r="H67" s="162"/>
      <c r="I67" s="162"/>
      <c r="J67" s="163"/>
      <c r="K67" s="164"/>
      <c r="L67" s="164"/>
      <c r="M67" s="165"/>
      <c r="N67" s="164"/>
      <c r="O67" s="166"/>
      <c r="P67" s="166"/>
      <c r="Q67" s="147"/>
    </row>
    <row r="68" spans="1:17" s="99" customFormat="1" x14ac:dyDescent="0.25">
      <c r="A68" s="156"/>
      <c r="B68" s="108" t="s">
        <v>136</v>
      </c>
      <c r="C68" s="90"/>
      <c r="D68" s="90"/>
      <c r="E68" s="160"/>
      <c r="F68" s="161"/>
      <c r="G68" s="161"/>
      <c r="H68" s="162"/>
      <c r="I68" s="162"/>
      <c r="J68" s="163"/>
      <c r="K68" s="164"/>
      <c r="L68" s="164"/>
      <c r="M68" s="165"/>
      <c r="N68" s="164"/>
      <c r="O68" s="166"/>
      <c r="P68" s="166"/>
      <c r="Q68" s="147"/>
    </row>
    <row r="69" spans="1:17" s="99" customFormat="1" x14ac:dyDescent="0.25">
      <c r="A69" s="156"/>
      <c r="B69" s="108"/>
      <c r="C69" s="90"/>
      <c r="D69" s="90"/>
      <c r="E69" s="160"/>
      <c r="F69" s="161"/>
      <c r="G69" s="161"/>
      <c r="H69" s="162"/>
      <c r="I69" s="162"/>
      <c r="J69" s="163"/>
      <c r="K69" s="164"/>
      <c r="L69" s="164"/>
      <c r="M69" s="165"/>
      <c r="N69" s="164"/>
      <c r="O69" s="166"/>
      <c r="P69" s="166"/>
      <c r="Q69" s="147"/>
    </row>
    <row r="70" spans="1:17" s="99" customFormat="1" x14ac:dyDescent="0.25">
      <c r="A70" s="156"/>
      <c r="B70" s="177" t="s">
        <v>323</v>
      </c>
      <c r="C70" s="90"/>
      <c r="D70" s="90"/>
      <c r="E70" s="160"/>
      <c r="F70" s="161"/>
      <c r="G70" s="161"/>
      <c r="H70" s="162"/>
      <c r="I70" s="162"/>
      <c r="J70" s="163"/>
      <c r="K70" s="164"/>
      <c r="L70" s="164"/>
      <c r="M70" s="165"/>
      <c r="N70" s="164"/>
      <c r="O70" s="166"/>
      <c r="P70" s="166"/>
      <c r="Q70" s="147"/>
    </row>
    <row r="71" spans="1:17" s="99" customFormat="1" x14ac:dyDescent="0.25">
      <c r="A71" s="156"/>
      <c r="B71" s="111" t="s">
        <v>32</v>
      </c>
      <c r="C71" s="111" t="s">
        <v>137</v>
      </c>
      <c r="D71" s="111" t="s">
        <v>138</v>
      </c>
      <c r="E71" s="160"/>
      <c r="F71" s="161"/>
      <c r="G71" s="161"/>
      <c r="H71" s="162"/>
      <c r="I71" s="162"/>
      <c r="J71" s="163"/>
      <c r="K71" s="164"/>
      <c r="L71" s="164"/>
      <c r="M71" s="165"/>
      <c r="N71" s="164"/>
      <c r="O71" s="166"/>
      <c r="P71" s="166"/>
      <c r="Q71" s="147"/>
    </row>
    <row r="72" spans="1:17" s="99" customFormat="1" x14ac:dyDescent="0.25">
      <c r="A72" s="156"/>
      <c r="B72" s="107" t="s">
        <v>139</v>
      </c>
      <c r="C72" s="172" t="s">
        <v>344</v>
      </c>
      <c r="D72" s="172"/>
      <c r="E72" s="160"/>
      <c r="F72" s="161"/>
      <c r="G72" s="161"/>
      <c r="H72" s="162"/>
      <c r="I72" s="162"/>
      <c r="J72" s="163"/>
      <c r="K72" s="164"/>
      <c r="L72" s="164"/>
      <c r="M72" s="165"/>
      <c r="N72" s="164"/>
      <c r="O72" s="166"/>
      <c r="P72" s="166"/>
      <c r="Q72" s="147"/>
    </row>
    <row r="73" spans="1:17" s="99" customFormat="1" x14ac:dyDescent="0.25">
      <c r="A73" s="156"/>
      <c r="B73" s="107" t="s">
        <v>140</v>
      </c>
      <c r="C73" s="172" t="s">
        <v>344</v>
      </c>
      <c r="D73" s="172"/>
      <c r="E73" s="160"/>
      <c r="F73" s="161"/>
      <c r="G73" s="161"/>
      <c r="H73" s="162"/>
      <c r="I73" s="162"/>
      <c r="J73" s="163"/>
      <c r="K73" s="164"/>
      <c r="L73" s="164"/>
      <c r="M73" s="165"/>
      <c r="N73" s="164"/>
      <c r="O73" s="166"/>
      <c r="P73" s="166"/>
      <c r="Q73" s="147"/>
    </row>
    <row r="74" spans="1:17" s="99" customFormat="1" x14ac:dyDescent="0.25">
      <c r="A74" s="156"/>
      <c r="B74" s="107" t="s">
        <v>141</v>
      </c>
      <c r="C74" s="172" t="s">
        <v>344</v>
      </c>
      <c r="D74" s="172"/>
      <c r="E74" s="160"/>
      <c r="F74" s="161"/>
      <c r="G74" s="161"/>
      <c r="H74" s="162"/>
      <c r="I74" s="162"/>
      <c r="J74" s="163"/>
      <c r="K74" s="164"/>
      <c r="L74" s="164"/>
      <c r="M74" s="165"/>
      <c r="N74" s="164"/>
      <c r="O74" s="166"/>
      <c r="P74" s="166"/>
      <c r="Q74" s="147"/>
    </row>
    <row r="75" spans="1:17" s="99" customFormat="1" x14ac:dyDescent="0.25">
      <c r="A75" s="156"/>
      <c r="B75" s="107" t="s">
        <v>142</v>
      </c>
      <c r="C75" s="172"/>
      <c r="D75" s="172" t="s">
        <v>344</v>
      </c>
      <c r="E75" s="160"/>
      <c r="F75" s="161"/>
      <c r="G75" s="161"/>
      <c r="H75" s="162"/>
      <c r="I75" s="162"/>
      <c r="J75" s="163"/>
      <c r="K75" s="164"/>
      <c r="L75" s="164"/>
      <c r="M75" s="165"/>
      <c r="N75" s="164"/>
      <c r="O75" s="166"/>
      <c r="P75" s="166"/>
      <c r="Q75" s="147"/>
    </row>
    <row r="76" spans="1:17" s="99" customFormat="1" x14ac:dyDescent="0.25">
      <c r="A76" s="156"/>
      <c r="B76" s="157"/>
      <c r="C76" s="158"/>
      <c r="D76" s="159"/>
      <c r="E76" s="160"/>
      <c r="F76" s="161"/>
      <c r="G76" s="161"/>
      <c r="H76" s="162"/>
      <c r="I76" s="162"/>
      <c r="J76" s="163"/>
      <c r="K76" s="164"/>
      <c r="L76" s="164"/>
      <c r="M76" s="165"/>
      <c r="N76" s="164"/>
      <c r="O76" s="166"/>
      <c r="P76" s="166"/>
      <c r="Q76" s="147"/>
    </row>
    <row r="77" spans="1:17" s="99" customFormat="1" x14ac:dyDescent="0.25">
      <c r="A77" s="156"/>
      <c r="B77" s="157"/>
      <c r="C77" s="158"/>
      <c r="D77" s="159"/>
      <c r="E77" s="160"/>
      <c r="F77" s="161"/>
      <c r="G77" s="161"/>
      <c r="H77" s="162"/>
      <c r="I77" s="162"/>
      <c r="J77" s="163"/>
      <c r="K77" s="164"/>
      <c r="L77" s="164"/>
      <c r="M77" s="165"/>
      <c r="N77" s="164"/>
      <c r="O77" s="166"/>
      <c r="P77" s="166"/>
      <c r="Q77" s="147"/>
    </row>
    <row r="78" spans="1:17" s="99" customFormat="1" x14ac:dyDescent="0.25">
      <c r="A78" s="9"/>
      <c r="B78" s="108" t="s">
        <v>321</v>
      </c>
      <c r="C78" s="9"/>
      <c r="D78" s="9"/>
      <c r="E78" s="9"/>
      <c r="F78" s="9"/>
      <c r="G78" s="9"/>
      <c r="H78" s="9"/>
      <c r="I78" s="9"/>
      <c r="J78" s="9"/>
      <c r="K78" s="9"/>
      <c r="L78" s="9"/>
      <c r="M78" s="54"/>
      <c r="N78" s="54"/>
      <c r="O78" s="9"/>
      <c r="P78" s="9"/>
      <c r="Q78" s="9"/>
    </row>
    <row r="79" spans="1:17" s="99" customFormat="1" ht="15.75" thickBot="1" x14ac:dyDescent="0.3">
      <c r="A79" s="9"/>
      <c r="B79" s="9"/>
      <c r="C79" s="9"/>
      <c r="D79" s="9"/>
      <c r="E79" s="9"/>
      <c r="F79" s="9"/>
      <c r="G79" s="9"/>
      <c r="H79" s="9"/>
      <c r="I79" s="9"/>
      <c r="J79" s="9"/>
      <c r="K79" s="9"/>
      <c r="L79" s="9"/>
      <c r="M79" s="54"/>
      <c r="N79" s="54"/>
      <c r="O79" s="9"/>
      <c r="P79" s="9"/>
      <c r="Q79" s="9"/>
    </row>
    <row r="80" spans="1:17" s="99" customFormat="1" ht="60" x14ac:dyDescent="0.25">
      <c r="A80" s="93"/>
      <c r="B80" s="104" t="s">
        <v>146</v>
      </c>
      <c r="C80" s="104" t="s">
        <v>147</v>
      </c>
      <c r="D80" s="104" t="s">
        <v>148</v>
      </c>
      <c r="E80" s="104" t="s">
        <v>41</v>
      </c>
      <c r="F80" s="104" t="s">
        <v>22</v>
      </c>
      <c r="G80" s="104" t="s">
        <v>103</v>
      </c>
      <c r="H80" s="104" t="s">
        <v>17</v>
      </c>
      <c r="I80" s="104" t="s">
        <v>10</v>
      </c>
      <c r="J80" s="104" t="s">
        <v>30</v>
      </c>
      <c r="K80" s="104" t="s">
        <v>57</v>
      </c>
      <c r="L80" s="104" t="s">
        <v>20</v>
      </c>
      <c r="M80" s="89" t="s">
        <v>26</v>
      </c>
      <c r="N80" s="104" t="s">
        <v>149</v>
      </c>
      <c r="O80" s="104" t="s">
        <v>34</v>
      </c>
      <c r="P80" s="152" t="s">
        <v>11</v>
      </c>
      <c r="Q80" s="152" t="s">
        <v>19</v>
      </c>
    </row>
    <row r="81" spans="1:19" s="99" customFormat="1" ht="45" x14ac:dyDescent="0.25">
      <c r="A81" s="40">
        <v>1</v>
      </c>
      <c r="B81" s="42" t="s">
        <v>160</v>
      </c>
      <c r="C81" s="100" t="s">
        <v>160</v>
      </c>
      <c r="D81" s="100" t="s">
        <v>297</v>
      </c>
      <c r="E81" s="148">
        <v>98</v>
      </c>
      <c r="F81" s="148" t="s">
        <v>137</v>
      </c>
      <c r="G81" s="149" t="s">
        <v>298</v>
      </c>
      <c r="H81" s="150">
        <v>41660</v>
      </c>
      <c r="I81" s="150">
        <v>41973</v>
      </c>
      <c r="J81" s="148" t="s">
        <v>138</v>
      </c>
      <c r="K81" s="148">
        <v>8</v>
      </c>
      <c r="L81" s="148">
        <v>0</v>
      </c>
      <c r="M81" s="148">
        <v>1269</v>
      </c>
      <c r="N81" s="148" t="s">
        <v>298</v>
      </c>
      <c r="O81" s="191">
        <v>1666673299</v>
      </c>
      <c r="P81" s="192">
        <v>328</v>
      </c>
      <c r="Q81" s="193"/>
      <c r="R81" s="195"/>
      <c r="S81" s="195"/>
    </row>
    <row r="82" spans="1:19" s="99" customFormat="1" ht="45" x14ac:dyDescent="0.25">
      <c r="A82" s="40">
        <f>+A81+1</f>
        <v>2</v>
      </c>
      <c r="B82" s="42" t="s">
        <v>160</v>
      </c>
      <c r="C82" s="100" t="s">
        <v>160</v>
      </c>
      <c r="D82" s="100" t="s">
        <v>297</v>
      </c>
      <c r="E82" s="148">
        <v>113</v>
      </c>
      <c r="F82" s="148" t="s">
        <v>137</v>
      </c>
      <c r="G82" s="149" t="s">
        <v>298</v>
      </c>
      <c r="H82" s="150">
        <v>40921</v>
      </c>
      <c r="I82" s="150">
        <v>41274</v>
      </c>
      <c r="J82" s="148" t="s">
        <v>138</v>
      </c>
      <c r="K82" s="148">
        <v>11</v>
      </c>
      <c r="L82" s="148">
        <v>0</v>
      </c>
      <c r="M82" s="148">
        <v>1017</v>
      </c>
      <c r="N82" s="148" t="s">
        <v>298</v>
      </c>
      <c r="O82" s="191">
        <v>618388717</v>
      </c>
      <c r="P82" s="192">
        <v>327</v>
      </c>
      <c r="Q82" s="193"/>
      <c r="R82" s="195"/>
      <c r="S82" s="195"/>
    </row>
    <row r="83" spans="1:19" s="99" customFormat="1" ht="45" x14ac:dyDescent="0.25">
      <c r="A83" s="40">
        <f t="shared" ref="A83" si="3">+A82+1</f>
        <v>3</v>
      </c>
      <c r="B83" s="42" t="s">
        <v>160</v>
      </c>
      <c r="C83" s="100" t="s">
        <v>160</v>
      </c>
      <c r="D83" s="100" t="s">
        <v>297</v>
      </c>
      <c r="E83" s="148">
        <v>24</v>
      </c>
      <c r="F83" s="148" t="s">
        <v>137</v>
      </c>
      <c r="G83" s="149" t="s">
        <v>298</v>
      </c>
      <c r="H83" s="150">
        <v>40557</v>
      </c>
      <c r="I83" s="150">
        <v>40908</v>
      </c>
      <c r="J83" s="148" t="s">
        <v>138</v>
      </c>
      <c r="K83" s="148">
        <v>11</v>
      </c>
      <c r="L83" s="148">
        <v>0</v>
      </c>
      <c r="M83" s="148">
        <v>680</v>
      </c>
      <c r="N83" s="148" t="s">
        <v>298</v>
      </c>
      <c r="O83" s="191">
        <v>342328362</v>
      </c>
      <c r="P83" s="192">
        <v>327</v>
      </c>
      <c r="Q83" s="193"/>
      <c r="R83" s="195"/>
      <c r="S83" s="195"/>
    </row>
    <row r="84" spans="1:19" s="99" customFormat="1" x14ac:dyDescent="0.25">
      <c r="A84" s="40"/>
      <c r="B84" s="42" t="s">
        <v>16</v>
      </c>
      <c r="C84" s="101"/>
      <c r="D84" s="100"/>
      <c r="E84" s="95"/>
      <c r="F84" s="96"/>
      <c r="G84" s="96"/>
      <c r="H84" s="103"/>
      <c r="I84" s="103"/>
      <c r="J84" s="97"/>
      <c r="K84" s="102">
        <f>SUM(K81:K83)</f>
        <v>30</v>
      </c>
      <c r="L84" s="102">
        <f>SUM(L81:L83)</f>
        <v>0</v>
      </c>
      <c r="M84" s="142">
        <f>SUM(M81:M83)</f>
        <v>2966</v>
      </c>
      <c r="N84" s="102">
        <f>SUM(N81:N83)</f>
        <v>0</v>
      </c>
      <c r="O84" s="194"/>
      <c r="P84" s="194"/>
      <c r="Q84" s="40"/>
      <c r="R84" s="195"/>
      <c r="S84" s="195"/>
    </row>
    <row r="85" spans="1:19" s="99" customFormat="1" x14ac:dyDescent="0.25">
      <c r="A85" s="156"/>
      <c r="B85" s="157"/>
      <c r="C85" s="158"/>
      <c r="D85" s="159"/>
      <c r="E85" s="160"/>
      <c r="F85" s="161"/>
      <c r="G85" s="161"/>
      <c r="H85" s="162"/>
      <c r="I85" s="162"/>
      <c r="J85" s="163"/>
      <c r="K85" s="164"/>
      <c r="L85" s="164"/>
      <c r="M85" s="165"/>
      <c r="N85" s="164"/>
      <c r="O85" s="166"/>
      <c r="P85" s="166"/>
      <c r="Q85" s="147"/>
    </row>
    <row r="86" spans="1:19" s="26" customFormat="1" x14ac:dyDescent="0.25">
      <c r="B86" s="291" t="s">
        <v>28</v>
      </c>
      <c r="C86" s="291" t="s">
        <v>27</v>
      </c>
      <c r="D86" s="293" t="s">
        <v>33</v>
      </c>
      <c r="E86" s="293"/>
    </row>
    <row r="87" spans="1:19" s="26" customFormat="1" x14ac:dyDescent="0.25">
      <c r="B87" s="292"/>
      <c r="C87" s="292"/>
      <c r="D87" s="110" t="s">
        <v>23</v>
      </c>
      <c r="E87" s="170" t="s">
        <v>24</v>
      </c>
    </row>
    <row r="88" spans="1:19" s="26" customFormat="1" ht="30.6" customHeight="1" x14ac:dyDescent="0.25">
      <c r="B88" s="50" t="s">
        <v>21</v>
      </c>
      <c r="C88" s="51">
        <f>+K84</f>
        <v>30</v>
      </c>
      <c r="D88" s="184" t="s">
        <v>344</v>
      </c>
      <c r="E88" s="184"/>
      <c r="F88" s="27"/>
      <c r="G88" s="27"/>
      <c r="H88" s="27"/>
      <c r="I88" s="27"/>
      <c r="J88" s="27"/>
      <c r="K88" s="27"/>
      <c r="L88" s="27"/>
      <c r="M88" s="27"/>
    </row>
    <row r="89" spans="1:19" s="26" customFormat="1" ht="30" customHeight="1" x14ac:dyDescent="0.25">
      <c r="B89" s="50" t="s">
        <v>25</v>
      </c>
      <c r="C89" s="171">
        <f>+M84</f>
        <v>2966</v>
      </c>
      <c r="D89" s="184" t="s">
        <v>344</v>
      </c>
      <c r="E89" s="184"/>
    </row>
    <row r="90" spans="1:19" s="26" customFormat="1" x14ac:dyDescent="0.25">
      <c r="B90" s="28"/>
      <c r="C90" s="310"/>
      <c r="D90" s="310"/>
      <c r="E90" s="310"/>
      <c r="F90" s="310"/>
      <c r="G90" s="310"/>
      <c r="H90" s="310"/>
      <c r="I90" s="310"/>
      <c r="J90" s="310"/>
      <c r="K90" s="310"/>
      <c r="L90" s="310"/>
      <c r="M90" s="310"/>
      <c r="N90" s="310"/>
    </row>
    <row r="91" spans="1:19" ht="28.15" customHeight="1" thickBot="1" x14ac:dyDescent="0.3"/>
    <row r="92" spans="1:19" ht="27" thickBot="1" x14ac:dyDescent="0.3">
      <c r="B92" s="309" t="s">
        <v>104</v>
      </c>
      <c r="C92" s="309"/>
      <c r="D92" s="309"/>
      <c r="E92" s="309"/>
      <c r="F92" s="309"/>
      <c r="G92" s="309"/>
      <c r="H92" s="309"/>
      <c r="I92" s="309"/>
      <c r="J92" s="309"/>
      <c r="K92" s="309"/>
      <c r="L92" s="309"/>
      <c r="M92" s="309"/>
      <c r="N92" s="309"/>
    </row>
    <row r="95" spans="1:19" ht="109.5" customHeight="1" x14ac:dyDescent="0.25">
      <c r="B95" s="106" t="s">
        <v>150</v>
      </c>
      <c r="C95" s="57" t="s">
        <v>2</v>
      </c>
      <c r="D95" s="57" t="s">
        <v>106</v>
      </c>
      <c r="E95" s="57" t="s">
        <v>105</v>
      </c>
      <c r="F95" s="57" t="s">
        <v>107</v>
      </c>
      <c r="G95" s="57" t="s">
        <v>108</v>
      </c>
      <c r="H95" s="57" t="s">
        <v>109</v>
      </c>
      <c r="I95" s="57" t="s">
        <v>110</v>
      </c>
      <c r="J95" s="57" t="s">
        <v>111</v>
      </c>
      <c r="K95" s="57" t="s">
        <v>112</v>
      </c>
      <c r="L95" s="57" t="s">
        <v>113</v>
      </c>
      <c r="M95" s="82" t="s">
        <v>114</v>
      </c>
      <c r="N95" s="82" t="s">
        <v>115</v>
      </c>
      <c r="O95" s="263" t="s">
        <v>3</v>
      </c>
      <c r="P95" s="265"/>
      <c r="Q95" s="57" t="s">
        <v>18</v>
      </c>
    </row>
    <row r="96" spans="1:19" x14ac:dyDescent="0.25">
      <c r="B96" s="83" t="s">
        <v>322</v>
      </c>
      <c r="C96" s="184" t="s">
        <v>318</v>
      </c>
      <c r="D96" s="184" t="s">
        <v>299</v>
      </c>
      <c r="E96" s="184">
        <v>52</v>
      </c>
      <c r="F96" s="184"/>
      <c r="G96" s="184"/>
      <c r="H96" s="184"/>
      <c r="I96" s="184" t="s">
        <v>137</v>
      </c>
      <c r="J96" s="184" t="s">
        <v>137</v>
      </c>
      <c r="K96" s="184" t="s">
        <v>137</v>
      </c>
      <c r="L96" s="184" t="s">
        <v>137</v>
      </c>
      <c r="M96" s="184" t="s">
        <v>137</v>
      </c>
      <c r="N96" s="184" t="s">
        <v>137</v>
      </c>
      <c r="O96" s="270"/>
      <c r="P96" s="271"/>
      <c r="Q96" s="184" t="s">
        <v>137</v>
      </c>
    </row>
    <row r="97" spans="2:17" x14ac:dyDescent="0.25">
      <c r="B97" s="83" t="s">
        <v>322</v>
      </c>
      <c r="C97" s="184" t="s">
        <v>318</v>
      </c>
      <c r="D97" s="184" t="s">
        <v>300</v>
      </c>
      <c r="E97" s="184">
        <v>52</v>
      </c>
      <c r="F97" s="184"/>
      <c r="G97" s="184"/>
      <c r="H97" s="184"/>
      <c r="I97" s="184" t="s">
        <v>137</v>
      </c>
      <c r="J97" s="184" t="s">
        <v>137</v>
      </c>
      <c r="K97" s="184" t="s">
        <v>137</v>
      </c>
      <c r="L97" s="184" t="s">
        <v>137</v>
      </c>
      <c r="M97" s="184" t="s">
        <v>137</v>
      </c>
      <c r="N97" s="184" t="s">
        <v>137</v>
      </c>
      <c r="O97" s="270"/>
      <c r="P97" s="271"/>
      <c r="Q97" s="184" t="s">
        <v>137</v>
      </c>
    </row>
    <row r="98" spans="2:17" x14ac:dyDescent="0.25">
      <c r="B98" s="83" t="s">
        <v>322</v>
      </c>
      <c r="C98" s="184" t="s">
        <v>318</v>
      </c>
      <c r="D98" s="184" t="s">
        <v>301</v>
      </c>
      <c r="E98" s="184">
        <v>52</v>
      </c>
      <c r="F98" s="184"/>
      <c r="G98" s="184"/>
      <c r="H98" s="184"/>
      <c r="I98" s="184" t="s">
        <v>137</v>
      </c>
      <c r="J98" s="184" t="s">
        <v>137</v>
      </c>
      <c r="K98" s="184" t="s">
        <v>137</v>
      </c>
      <c r="L98" s="184" t="s">
        <v>137</v>
      </c>
      <c r="M98" s="184" t="s">
        <v>137</v>
      </c>
      <c r="N98" s="184" t="s">
        <v>137</v>
      </c>
      <c r="O98" s="270"/>
      <c r="P98" s="271"/>
      <c r="Q98" s="184" t="s">
        <v>137</v>
      </c>
    </row>
    <row r="99" spans="2:17" x14ac:dyDescent="0.25">
      <c r="B99" s="83" t="s">
        <v>322</v>
      </c>
      <c r="C99" s="184" t="s">
        <v>318</v>
      </c>
      <c r="D99" s="184" t="s">
        <v>302</v>
      </c>
      <c r="E99" s="184">
        <v>53</v>
      </c>
      <c r="F99" s="184"/>
      <c r="G99" s="184"/>
      <c r="H99" s="184"/>
      <c r="I99" s="184" t="s">
        <v>137</v>
      </c>
      <c r="J99" s="184" t="s">
        <v>137</v>
      </c>
      <c r="K99" s="184" t="s">
        <v>137</v>
      </c>
      <c r="L99" s="184" t="s">
        <v>137</v>
      </c>
      <c r="M99" s="184" t="s">
        <v>137</v>
      </c>
      <c r="N99" s="184" t="s">
        <v>137</v>
      </c>
      <c r="O99" s="270"/>
      <c r="P99" s="271"/>
      <c r="Q99" s="184" t="s">
        <v>137</v>
      </c>
    </row>
    <row r="100" spans="2:17" x14ac:dyDescent="0.25">
      <c r="B100" s="83" t="s">
        <v>322</v>
      </c>
      <c r="C100" s="184" t="s">
        <v>318</v>
      </c>
      <c r="D100" s="184" t="s">
        <v>302</v>
      </c>
      <c r="E100" s="184">
        <v>53</v>
      </c>
      <c r="F100" s="184"/>
      <c r="G100" s="184"/>
      <c r="H100" s="184"/>
      <c r="I100" s="184" t="s">
        <v>137</v>
      </c>
      <c r="J100" s="184" t="s">
        <v>137</v>
      </c>
      <c r="K100" s="184" t="s">
        <v>137</v>
      </c>
      <c r="L100" s="184" t="s">
        <v>137</v>
      </c>
      <c r="M100" s="184" t="s">
        <v>137</v>
      </c>
      <c r="N100" s="184" t="s">
        <v>137</v>
      </c>
      <c r="O100" s="270"/>
      <c r="P100" s="271"/>
      <c r="Q100" s="184" t="s">
        <v>137</v>
      </c>
    </row>
    <row r="101" spans="2:17" x14ac:dyDescent="0.25">
      <c r="B101" s="83" t="s">
        <v>322</v>
      </c>
      <c r="C101" s="184" t="s">
        <v>318</v>
      </c>
      <c r="D101" s="184" t="s">
        <v>303</v>
      </c>
      <c r="E101" s="184">
        <v>53</v>
      </c>
      <c r="F101" s="184"/>
      <c r="G101" s="184"/>
      <c r="H101" s="184"/>
      <c r="I101" s="184" t="s">
        <v>137</v>
      </c>
      <c r="J101" s="184" t="s">
        <v>137</v>
      </c>
      <c r="K101" s="184" t="s">
        <v>137</v>
      </c>
      <c r="L101" s="184" t="s">
        <v>137</v>
      </c>
      <c r="M101" s="184" t="s">
        <v>137</v>
      </c>
      <c r="N101" s="184" t="s">
        <v>137</v>
      </c>
      <c r="O101" s="270"/>
      <c r="P101" s="271"/>
      <c r="Q101" s="184" t="s">
        <v>137</v>
      </c>
    </row>
    <row r="102" spans="2:17" x14ac:dyDescent="0.25">
      <c r="B102" s="83" t="s">
        <v>322</v>
      </c>
      <c r="C102" s="184" t="s">
        <v>318</v>
      </c>
      <c r="D102" s="184" t="s">
        <v>304</v>
      </c>
      <c r="E102" s="184">
        <v>50</v>
      </c>
      <c r="F102" s="184"/>
      <c r="G102" s="184"/>
      <c r="H102" s="184"/>
      <c r="I102" s="184" t="s">
        <v>137</v>
      </c>
      <c r="J102" s="184" t="s">
        <v>137</v>
      </c>
      <c r="K102" s="184" t="s">
        <v>137</v>
      </c>
      <c r="L102" s="184" t="s">
        <v>137</v>
      </c>
      <c r="M102" s="184" t="s">
        <v>137</v>
      </c>
      <c r="N102" s="184" t="s">
        <v>137</v>
      </c>
      <c r="O102" s="270"/>
      <c r="P102" s="271"/>
      <c r="Q102" s="184" t="s">
        <v>137</v>
      </c>
    </row>
    <row r="103" spans="2:17" x14ac:dyDescent="0.25">
      <c r="B103" s="83" t="s">
        <v>322</v>
      </c>
      <c r="C103" s="184" t="s">
        <v>318</v>
      </c>
      <c r="D103" s="184" t="s">
        <v>305</v>
      </c>
      <c r="E103" s="184">
        <v>50</v>
      </c>
      <c r="F103" s="184"/>
      <c r="G103" s="184"/>
      <c r="H103" s="184"/>
      <c r="I103" s="184" t="s">
        <v>137</v>
      </c>
      <c r="J103" s="184" t="s">
        <v>137</v>
      </c>
      <c r="K103" s="184" t="s">
        <v>137</v>
      </c>
      <c r="L103" s="184" t="s">
        <v>137</v>
      </c>
      <c r="M103" s="184" t="s">
        <v>137</v>
      </c>
      <c r="N103" s="184" t="s">
        <v>137</v>
      </c>
      <c r="O103" s="270"/>
      <c r="P103" s="271"/>
      <c r="Q103" s="184" t="s">
        <v>137</v>
      </c>
    </row>
    <row r="104" spans="2:17" x14ac:dyDescent="0.25">
      <c r="B104" s="83" t="s">
        <v>322</v>
      </c>
      <c r="C104" s="184" t="s">
        <v>318</v>
      </c>
      <c r="D104" s="184" t="s">
        <v>305</v>
      </c>
      <c r="E104" s="184">
        <v>50</v>
      </c>
      <c r="F104" s="184"/>
      <c r="G104" s="184"/>
      <c r="H104" s="184"/>
      <c r="I104" s="184" t="s">
        <v>137</v>
      </c>
      <c r="J104" s="184" t="s">
        <v>137</v>
      </c>
      <c r="K104" s="184" t="s">
        <v>137</v>
      </c>
      <c r="L104" s="184" t="s">
        <v>137</v>
      </c>
      <c r="M104" s="184" t="s">
        <v>137</v>
      </c>
      <c r="N104" s="184" t="s">
        <v>137</v>
      </c>
      <c r="O104" s="270"/>
      <c r="P104" s="271"/>
      <c r="Q104" s="184" t="s">
        <v>137</v>
      </c>
    </row>
    <row r="105" spans="2:17" x14ac:dyDescent="0.25">
      <c r="B105" s="83" t="s">
        <v>322</v>
      </c>
      <c r="C105" s="184" t="s">
        <v>318</v>
      </c>
      <c r="D105" s="184" t="s">
        <v>306</v>
      </c>
      <c r="E105" s="184">
        <v>50</v>
      </c>
      <c r="F105" s="184"/>
      <c r="G105" s="184"/>
      <c r="H105" s="184"/>
      <c r="I105" s="184" t="s">
        <v>137</v>
      </c>
      <c r="J105" s="184" t="s">
        <v>137</v>
      </c>
      <c r="K105" s="184" t="s">
        <v>137</v>
      </c>
      <c r="L105" s="184" t="s">
        <v>137</v>
      </c>
      <c r="M105" s="184" t="s">
        <v>137</v>
      </c>
      <c r="N105" s="184" t="s">
        <v>137</v>
      </c>
      <c r="O105" s="270"/>
      <c r="P105" s="271"/>
      <c r="Q105" s="184" t="s">
        <v>137</v>
      </c>
    </row>
    <row r="106" spans="2:17" x14ac:dyDescent="0.25">
      <c r="B106" s="83" t="s">
        <v>322</v>
      </c>
      <c r="C106" s="184" t="s">
        <v>318</v>
      </c>
      <c r="D106" s="184" t="s">
        <v>307</v>
      </c>
      <c r="E106" s="184">
        <v>25</v>
      </c>
      <c r="F106" s="184"/>
      <c r="G106" s="184"/>
      <c r="H106" s="184"/>
      <c r="I106" s="184" t="s">
        <v>137</v>
      </c>
      <c r="J106" s="184" t="s">
        <v>137</v>
      </c>
      <c r="K106" s="184" t="s">
        <v>137</v>
      </c>
      <c r="L106" s="184" t="s">
        <v>137</v>
      </c>
      <c r="M106" s="184" t="s">
        <v>137</v>
      </c>
      <c r="N106" s="184" t="s">
        <v>137</v>
      </c>
      <c r="O106" s="270"/>
      <c r="P106" s="271"/>
      <c r="Q106" s="184" t="s">
        <v>137</v>
      </c>
    </row>
    <row r="107" spans="2:17" x14ac:dyDescent="0.25">
      <c r="B107" s="83" t="s">
        <v>322</v>
      </c>
      <c r="C107" s="184" t="s">
        <v>318</v>
      </c>
      <c r="D107" s="184" t="s">
        <v>308</v>
      </c>
      <c r="E107" s="184">
        <v>50</v>
      </c>
      <c r="F107" s="184"/>
      <c r="G107" s="184"/>
      <c r="H107" s="184"/>
      <c r="I107" s="184" t="s">
        <v>137</v>
      </c>
      <c r="J107" s="184" t="s">
        <v>137</v>
      </c>
      <c r="K107" s="184" t="s">
        <v>137</v>
      </c>
      <c r="L107" s="184" t="s">
        <v>137</v>
      </c>
      <c r="M107" s="184" t="s">
        <v>137</v>
      </c>
      <c r="N107" s="184" t="s">
        <v>137</v>
      </c>
      <c r="O107" s="270"/>
      <c r="P107" s="271"/>
      <c r="Q107" s="184" t="s">
        <v>137</v>
      </c>
    </row>
    <row r="108" spans="2:17" x14ac:dyDescent="0.25">
      <c r="B108" s="83" t="s">
        <v>322</v>
      </c>
      <c r="C108" s="184" t="s">
        <v>318</v>
      </c>
      <c r="D108" s="184" t="s">
        <v>309</v>
      </c>
      <c r="E108" s="184">
        <v>50</v>
      </c>
      <c r="F108" s="184"/>
      <c r="G108" s="184"/>
      <c r="H108" s="184"/>
      <c r="I108" s="184" t="s">
        <v>137</v>
      </c>
      <c r="J108" s="184" t="s">
        <v>137</v>
      </c>
      <c r="K108" s="184" t="s">
        <v>137</v>
      </c>
      <c r="L108" s="184" t="s">
        <v>137</v>
      </c>
      <c r="M108" s="184" t="s">
        <v>137</v>
      </c>
      <c r="N108" s="184" t="s">
        <v>137</v>
      </c>
      <c r="O108" s="270"/>
      <c r="P108" s="271"/>
      <c r="Q108" s="184" t="s">
        <v>137</v>
      </c>
    </row>
    <row r="109" spans="2:17" x14ac:dyDescent="0.25">
      <c r="B109" s="83" t="s">
        <v>322</v>
      </c>
      <c r="C109" s="184" t="s">
        <v>318</v>
      </c>
      <c r="D109" s="184" t="s">
        <v>310</v>
      </c>
      <c r="E109" s="184">
        <v>50</v>
      </c>
      <c r="F109" s="184"/>
      <c r="G109" s="184"/>
      <c r="H109" s="184"/>
      <c r="I109" s="184" t="s">
        <v>137</v>
      </c>
      <c r="J109" s="184" t="s">
        <v>137</v>
      </c>
      <c r="K109" s="184" t="s">
        <v>137</v>
      </c>
      <c r="L109" s="184" t="s">
        <v>137</v>
      </c>
      <c r="M109" s="184" t="s">
        <v>137</v>
      </c>
      <c r="N109" s="184" t="s">
        <v>137</v>
      </c>
      <c r="O109" s="270"/>
      <c r="P109" s="271"/>
      <c r="Q109" s="184" t="s">
        <v>137</v>
      </c>
    </row>
    <row r="110" spans="2:17" x14ac:dyDescent="0.25">
      <c r="B110" s="83" t="s">
        <v>322</v>
      </c>
      <c r="C110" s="184" t="s">
        <v>318</v>
      </c>
      <c r="D110" s="184" t="s">
        <v>311</v>
      </c>
      <c r="E110" s="184">
        <v>50</v>
      </c>
      <c r="F110" s="184"/>
      <c r="G110" s="184"/>
      <c r="H110" s="184"/>
      <c r="I110" s="184" t="s">
        <v>137</v>
      </c>
      <c r="J110" s="184" t="s">
        <v>137</v>
      </c>
      <c r="K110" s="184" t="s">
        <v>137</v>
      </c>
      <c r="L110" s="184" t="s">
        <v>137</v>
      </c>
      <c r="M110" s="184" t="s">
        <v>137</v>
      </c>
      <c r="N110" s="184" t="s">
        <v>137</v>
      </c>
      <c r="O110" s="270"/>
      <c r="P110" s="271"/>
      <c r="Q110" s="184" t="s">
        <v>137</v>
      </c>
    </row>
    <row r="111" spans="2:17" x14ac:dyDescent="0.25">
      <c r="B111" s="83" t="s">
        <v>322</v>
      </c>
      <c r="C111" s="184" t="s">
        <v>318</v>
      </c>
      <c r="D111" s="184" t="s">
        <v>309</v>
      </c>
      <c r="E111" s="184">
        <v>50</v>
      </c>
      <c r="F111" s="184"/>
      <c r="G111" s="184"/>
      <c r="H111" s="184"/>
      <c r="I111" s="184" t="s">
        <v>137</v>
      </c>
      <c r="J111" s="184" t="s">
        <v>137</v>
      </c>
      <c r="K111" s="184" t="s">
        <v>137</v>
      </c>
      <c r="L111" s="184" t="s">
        <v>137</v>
      </c>
      <c r="M111" s="184" t="s">
        <v>137</v>
      </c>
      <c r="N111" s="184" t="s">
        <v>137</v>
      </c>
      <c r="O111" s="270"/>
      <c r="P111" s="271"/>
      <c r="Q111" s="184" t="s">
        <v>137</v>
      </c>
    </row>
    <row r="112" spans="2:17" x14ac:dyDescent="0.25">
      <c r="B112" s="83" t="s">
        <v>322</v>
      </c>
      <c r="C112" s="184" t="s">
        <v>318</v>
      </c>
      <c r="D112" s="184" t="s">
        <v>312</v>
      </c>
      <c r="E112" s="184">
        <v>50</v>
      </c>
      <c r="F112" s="184"/>
      <c r="G112" s="184"/>
      <c r="H112" s="184"/>
      <c r="I112" s="184" t="s">
        <v>137</v>
      </c>
      <c r="J112" s="184" t="s">
        <v>137</v>
      </c>
      <c r="K112" s="184" t="s">
        <v>137</v>
      </c>
      <c r="L112" s="184" t="s">
        <v>137</v>
      </c>
      <c r="M112" s="184" t="s">
        <v>137</v>
      </c>
      <c r="N112" s="184" t="s">
        <v>137</v>
      </c>
      <c r="O112" s="270"/>
      <c r="P112" s="271"/>
      <c r="Q112" s="184" t="s">
        <v>137</v>
      </c>
    </row>
    <row r="113" spans="2:17" x14ac:dyDescent="0.25">
      <c r="B113" s="83" t="s">
        <v>322</v>
      </c>
      <c r="C113" s="184" t="s">
        <v>318</v>
      </c>
      <c r="D113" s="184" t="s">
        <v>312</v>
      </c>
      <c r="E113" s="184">
        <v>50</v>
      </c>
      <c r="F113" s="184"/>
      <c r="G113" s="184"/>
      <c r="H113" s="184"/>
      <c r="I113" s="184" t="s">
        <v>137</v>
      </c>
      <c r="J113" s="184" t="s">
        <v>137</v>
      </c>
      <c r="K113" s="184" t="s">
        <v>137</v>
      </c>
      <c r="L113" s="184" t="s">
        <v>137</v>
      </c>
      <c r="M113" s="184" t="s">
        <v>137</v>
      </c>
      <c r="N113" s="184" t="s">
        <v>137</v>
      </c>
      <c r="O113" s="270"/>
      <c r="P113" s="271"/>
      <c r="Q113" s="184" t="s">
        <v>137</v>
      </c>
    </row>
    <row r="114" spans="2:17" x14ac:dyDescent="0.25">
      <c r="B114" s="83" t="s">
        <v>322</v>
      </c>
      <c r="C114" s="184" t="s">
        <v>318</v>
      </c>
      <c r="D114" s="184" t="s">
        <v>313</v>
      </c>
      <c r="E114" s="184">
        <v>51</v>
      </c>
      <c r="F114" s="184"/>
      <c r="G114" s="184"/>
      <c r="H114" s="184"/>
      <c r="I114" s="184" t="s">
        <v>137</v>
      </c>
      <c r="J114" s="184" t="s">
        <v>137</v>
      </c>
      <c r="K114" s="184" t="s">
        <v>137</v>
      </c>
      <c r="L114" s="184" t="s">
        <v>137</v>
      </c>
      <c r="M114" s="184" t="s">
        <v>137</v>
      </c>
      <c r="N114" s="184" t="s">
        <v>137</v>
      </c>
      <c r="O114" s="270"/>
      <c r="P114" s="271"/>
      <c r="Q114" s="184" t="s">
        <v>137</v>
      </c>
    </row>
    <row r="115" spans="2:17" x14ac:dyDescent="0.25">
      <c r="B115" s="83" t="s">
        <v>322</v>
      </c>
      <c r="C115" s="184" t="s">
        <v>318</v>
      </c>
      <c r="D115" s="184" t="s">
        <v>314</v>
      </c>
      <c r="E115" s="184">
        <v>50</v>
      </c>
      <c r="F115" s="184"/>
      <c r="G115" s="184"/>
      <c r="H115" s="184"/>
      <c r="I115" s="184" t="s">
        <v>137</v>
      </c>
      <c r="J115" s="184" t="s">
        <v>137</v>
      </c>
      <c r="K115" s="184" t="s">
        <v>137</v>
      </c>
      <c r="L115" s="184" t="s">
        <v>137</v>
      </c>
      <c r="M115" s="184" t="s">
        <v>137</v>
      </c>
      <c r="N115" s="184" t="s">
        <v>137</v>
      </c>
      <c r="O115" s="270"/>
      <c r="P115" s="271"/>
      <c r="Q115" s="184" t="s">
        <v>137</v>
      </c>
    </row>
    <row r="116" spans="2:17" x14ac:dyDescent="0.25">
      <c r="B116" s="83" t="s">
        <v>322</v>
      </c>
      <c r="C116" s="184" t="s">
        <v>318</v>
      </c>
      <c r="D116" s="184" t="s">
        <v>315</v>
      </c>
      <c r="E116" s="184">
        <v>51</v>
      </c>
      <c r="F116" s="184"/>
      <c r="G116" s="184"/>
      <c r="H116" s="184"/>
      <c r="I116" s="184" t="s">
        <v>137</v>
      </c>
      <c r="J116" s="184" t="s">
        <v>137</v>
      </c>
      <c r="K116" s="184" t="s">
        <v>137</v>
      </c>
      <c r="L116" s="184" t="s">
        <v>137</v>
      </c>
      <c r="M116" s="184" t="s">
        <v>137</v>
      </c>
      <c r="N116" s="184" t="s">
        <v>137</v>
      </c>
      <c r="O116" s="270"/>
      <c r="P116" s="271"/>
      <c r="Q116" s="184" t="s">
        <v>137</v>
      </c>
    </row>
    <row r="117" spans="2:17" x14ac:dyDescent="0.25">
      <c r="B117" s="83" t="s">
        <v>322</v>
      </c>
      <c r="C117" s="184" t="s">
        <v>318</v>
      </c>
      <c r="D117" s="184" t="s">
        <v>316</v>
      </c>
      <c r="E117" s="184">
        <v>51</v>
      </c>
      <c r="F117" s="184"/>
      <c r="G117" s="184"/>
      <c r="H117" s="184"/>
      <c r="I117" s="184" t="s">
        <v>137</v>
      </c>
      <c r="J117" s="184" t="s">
        <v>137</v>
      </c>
      <c r="K117" s="184" t="s">
        <v>137</v>
      </c>
      <c r="L117" s="184" t="s">
        <v>137</v>
      </c>
      <c r="M117" s="184" t="s">
        <v>137</v>
      </c>
      <c r="N117" s="184" t="s">
        <v>137</v>
      </c>
      <c r="O117" s="270"/>
      <c r="P117" s="271"/>
      <c r="Q117" s="184" t="s">
        <v>137</v>
      </c>
    </row>
    <row r="118" spans="2:17" x14ac:dyDescent="0.25">
      <c r="B118" s="83" t="s">
        <v>322</v>
      </c>
      <c r="C118" s="184" t="s">
        <v>318</v>
      </c>
      <c r="D118" s="184" t="s">
        <v>313</v>
      </c>
      <c r="E118" s="184">
        <v>51</v>
      </c>
      <c r="F118" s="184"/>
      <c r="G118" s="184"/>
      <c r="H118" s="184"/>
      <c r="I118" s="184" t="s">
        <v>137</v>
      </c>
      <c r="J118" s="184" t="s">
        <v>137</v>
      </c>
      <c r="K118" s="184" t="s">
        <v>137</v>
      </c>
      <c r="L118" s="184" t="s">
        <v>137</v>
      </c>
      <c r="M118" s="184" t="s">
        <v>137</v>
      </c>
      <c r="N118" s="184" t="s">
        <v>137</v>
      </c>
      <c r="O118" s="270"/>
      <c r="P118" s="271"/>
      <c r="Q118" s="184" t="s">
        <v>137</v>
      </c>
    </row>
    <row r="119" spans="2:17" x14ac:dyDescent="0.25">
      <c r="B119" s="83" t="s">
        <v>322</v>
      </c>
      <c r="C119" s="184" t="s">
        <v>318</v>
      </c>
      <c r="D119" s="184" t="s">
        <v>302</v>
      </c>
      <c r="E119" s="184">
        <v>53</v>
      </c>
      <c r="F119" s="184"/>
      <c r="G119" s="184"/>
      <c r="H119" s="184"/>
      <c r="I119" s="184" t="s">
        <v>137</v>
      </c>
      <c r="J119" s="184" t="s">
        <v>137</v>
      </c>
      <c r="K119" s="184" t="s">
        <v>137</v>
      </c>
      <c r="L119" s="184" t="s">
        <v>137</v>
      </c>
      <c r="M119" s="184" t="s">
        <v>137</v>
      </c>
      <c r="N119" s="184" t="s">
        <v>137</v>
      </c>
      <c r="O119" s="270"/>
      <c r="P119" s="271"/>
      <c r="Q119" s="184" t="s">
        <v>137</v>
      </c>
    </row>
    <row r="120" spans="2:17" x14ac:dyDescent="0.25">
      <c r="B120" s="83" t="s">
        <v>322</v>
      </c>
      <c r="C120" s="184" t="s">
        <v>318</v>
      </c>
      <c r="D120" s="184" t="s">
        <v>317</v>
      </c>
      <c r="E120" s="184">
        <v>50</v>
      </c>
      <c r="F120" s="184"/>
      <c r="G120" s="184"/>
      <c r="H120" s="184"/>
      <c r="I120" s="184" t="s">
        <v>137</v>
      </c>
      <c r="J120" s="184" t="s">
        <v>137</v>
      </c>
      <c r="K120" s="184" t="s">
        <v>137</v>
      </c>
      <c r="L120" s="184" t="s">
        <v>137</v>
      </c>
      <c r="M120" s="184" t="s">
        <v>137</v>
      </c>
      <c r="N120" s="184" t="s">
        <v>137</v>
      </c>
      <c r="O120" s="270"/>
      <c r="P120" s="271"/>
      <c r="Q120" s="184" t="s">
        <v>137</v>
      </c>
    </row>
    <row r="121" spans="2:17" x14ac:dyDescent="0.25">
      <c r="B121" s="169" t="s">
        <v>342</v>
      </c>
      <c r="C121" s="184" t="s">
        <v>318</v>
      </c>
      <c r="D121" s="184" t="s">
        <v>324</v>
      </c>
      <c r="E121" s="184">
        <v>50</v>
      </c>
      <c r="F121" s="184"/>
      <c r="G121" s="184"/>
      <c r="H121" s="184"/>
      <c r="I121" s="184" t="s">
        <v>137</v>
      </c>
      <c r="J121" s="184" t="s">
        <v>137</v>
      </c>
      <c r="K121" s="184" t="s">
        <v>137</v>
      </c>
      <c r="L121" s="184" t="s">
        <v>137</v>
      </c>
      <c r="M121" s="184" t="s">
        <v>137</v>
      </c>
      <c r="N121" s="184" t="s">
        <v>137</v>
      </c>
      <c r="O121" s="270"/>
      <c r="P121" s="271"/>
      <c r="Q121" s="184" t="s">
        <v>137</v>
      </c>
    </row>
    <row r="122" spans="2:17" x14ac:dyDescent="0.25">
      <c r="B122" s="83" t="s">
        <v>342</v>
      </c>
      <c r="C122" s="184" t="s">
        <v>318</v>
      </c>
      <c r="D122" s="184" t="s">
        <v>324</v>
      </c>
      <c r="E122" s="184">
        <v>50</v>
      </c>
      <c r="F122" s="184"/>
      <c r="G122" s="184"/>
      <c r="H122" s="184"/>
      <c r="I122" s="184" t="s">
        <v>137</v>
      </c>
      <c r="J122" s="184" t="s">
        <v>137</v>
      </c>
      <c r="K122" s="184" t="s">
        <v>137</v>
      </c>
      <c r="L122" s="184" t="s">
        <v>137</v>
      </c>
      <c r="M122" s="184" t="s">
        <v>137</v>
      </c>
      <c r="N122" s="184" t="s">
        <v>137</v>
      </c>
      <c r="O122" s="270"/>
      <c r="P122" s="271"/>
      <c r="Q122" s="184" t="s">
        <v>137</v>
      </c>
    </row>
    <row r="123" spans="2:17" x14ac:dyDescent="0.25">
      <c r="B123" s="83" t="s">
        <v>342</v>
      </c>
      <c r="C123" s="184" t="s">
        <v>318</v>
      </c>
      <c r="D123" s="184" t="s">
        <v>324</v>
      </c>
      <c r="E123" s="184">
        <v>50</v>
      </c>
      <c r="F123" s="184"/>
      <c r="G123" s="184"/>
      <c r="H123" s="184"/>
      <c r="I123" s="184" t="s">
        <v>137</v>
      </c>
      <c r="J123" s="184" t="s">
        <v>137</v>
      </c>
      <c r="K123" s="184" t="s">
        <v>137</v>
      </c>
      <c r="L123" s="184" t="s">
        <v>137</v>
      </c>
      <c r="M123" s="184" t="s">
        <v>137</v>
      </c>
      <c r="N123" s="184" t="s">
        <v>137</v>
      </c>
      <c r="O123" s="270"/>
      <c r="P123" s="271"/>
      <c r="Q123" s="184" t="s">
        <v>137</v>
      </c>
    </row>
    <row r="124" spans="2:17" x14ac:dyDescent="0.25">
      <c r="B124" s="83" t="s">
        <v>342</v>
      </c>
      <c r="C124" s="184" t="s">
        <v>318</v>
      </c>
      <c r="D124" s="184" t="s">
        <v>325</v>
      </c>
      <c r="E124" s="184">
        <v>50</v>
      </c>
      <c r="F124" s="184"/>
      <c r="G124" s="184"/>
      <c r="H124" s="184"/>
      <c r="I124" s="184" t="s">
        <v>137</v>
      </c>
      <c r="J124" s="184" t="s">
        <v>137</v>
      </c>
      <c r="K124" s="184" t="s">
        <v>137</v>
      </c>
      <c r="L124" s="184" t="s">
        <v>137</v>
      </c>
      <c r="M124" s="184" t="s">
        <v>137</v>
      </c>
      <c r="N124" s="184" t="s">
        <v>137</v>
      </c>
      <c r="O124" s="270"/>
      <c r="P124" s="271"/>
      <c r="Q124" s="184" t="s">
        <v>137</v>
      </c>
    </row>
    <row r="125" spans="2:17" x14ac:dyDescent="0.25">
      <c r="B125" s="83" t="s">
        <v>342</v>
      </c>
      <c r="C125" s="184" t="s">
        <v>318</v>
      </c>
      <c r="D125" s="184" t="s">
        <v>326</v>
      </c>
      <c r="E125" s="184">
        <v>50</v>
      </c>
      <c r="F125" s="184"/>
      <c r="G125" s="184"/>
      <c r="H125" s="184"/>
      <c r="I125" s="184" t="s">
        <v>137</v>
      </c>
      <c r="J125" s="184" t="s">
        <v>137</v>
      </c>
      <c r="K125" s="184" t="s">
        <v>137</v>
      </c>
      <c r="L125" s="184" t="s">
        <v>137</v>
      </c>
      <c r="M125" s="184" t="s">
        <v>137</v>
      </c>
      <c r="N125" s="184" t="s">
        <v>137</v>
      </c>
      <c r="O125" s="270"/>
      <c r="P125" s="271"/>
      <c r="Q125" s="184" t="s">
        <v>137</v>
      </c>
    </row>
    <row r="126" spans="2:17" x14ac:dyDescent="0.25">
      <c r="B126" s="83" t="s">
        <v>342</v>
      </c>
      <c r="C126" s="184" t="s">
        <v>318</v>
      </c>
      <c r="D126" s="184" t="s">
        <v>325</v>
      </c>
      <c r="E126" s="184">
        <v>50</v>
      </c>
      <c r="F126" s="184"/>
      <c r="G126" s="184"/>
      <c r="H126" s="184"/>
      <c r="I126" s="184" t="s">
        <v>137</v>
      </c>
      <c r="J126" s="184" t="s">
        <v>137</v>
      </c>
      <c r="K126" s="184" t="s">
        <v>137</v>
      </c>
      <c r="L126" s="184" t="s">
        <v>137</v>
      </c>
      <c r="M126" s="184" t="s">
        <v>137</v>
      </c>
      <c r="N126" s="184" t="s">
        <v>137</v>
      </c>
      <c r="O126" s="270"/>
      <c r="P126" s="271"/>
      <c r="Q126" s="184" t="s">
        <v>137</v>
      </c>
    </row>
    <row r="127" spans="2:17" x14ac:dyDescent="0.25">
      <c r="B127" s="83" t="s">
        <v>342</v>
      </c>
      <c r="C127" s="184" t="s">
        <v>318</v>
      </c>
      <c r="D127" s="184" t="s">
        <v>327</v>
      </c>
      <c r="E127" s="184">
        <v>50</v>
      </c>
      <c r="F127" s="184"/>
      <c r="G127" s="184"/>
      <c r="H127" s="184"/>
      <c r="I127" s="184" t="s">
        <v>137</v>
      </c>
      <c r="J127" s="184" t="s">
        <v>137</v>
      </c>
      <c r="K127" s="184" t="s">
        <v>137</v>
      </c>
      <c r="L127" s="184" t="s">
        <v>137</v>
      </c>
      <c r="M127" s="184" t="s">
        <v>137</v>
      </c>
      <c r="N127" s="184" t="s">
        <v>137</v>
      </c>
      <c r="O127" s="270"/>
      <c r="P127" s="271"/>
      <c r="Q127" s="184" t="s">
        <v>137</v>
      </c>
    </row>
    <row r="128" spans="2:17" x14ac:dyDescent="0.25">
      <c r="B128" s="83" t="s">
        <v>342</v>
      </c>
      <c r="C128" s="184" t="s">
        <v>318</v>
      </c>
      <c r="D128" s="184" t="s">
        <v>328</v>
      </c>
      <c r="E128" s="184">
        <v>50</v>
      </c>
      <c r="F128" s="184"/>
      <c r="G128" s="184"/>
      <c r="H128" s="184"/>
      <c r="I128" s="184" t="s">
        <v>137</v>
      </c>
      <c r="J128" s="184" t="s">
        <v>137</v>
      </c>
      <c r="K128" s="184" t="s">
        <v>137</v>
      </c>
      <c r="L128" s="184" t="s">
        <v>137</v>
      </c>
      <c r="M128" s="184" t="s">
        <v>137</v>
      </c>
      <c r="N128" s="184" t="s">
        <v>137</v>
      </c>
      <c r="O128" s="270"/>
      <c r="P128" s="271"/>
      <c r="Q128" s="184" t="s">
        <v>137</v>
      </c>
    </row>
    <row r="129" spans="2:17" x14ac:dyDescent="0.25">
      <c r="B129" s="83" t="s">
        <v>342</v>
      </c>
      <c r="C129" s="184" t="s">
        <v>318</v>
      </c>
      <c r="D129" s="184" t="s">
        <v>328</v>
      </c>
      <c r="E129" s="184">
        <v>50</v>
      </c>
      <c r="F129" s="184"/>
      <c r="G129" s="184"/>
      <c r="H129" s="184"/>
      <c r="I129" s="184" t="s">
        <v>137</v>
      </c>
      <c r="J129" s="184" t="s">
        <v>137</v>
      </c>
      <c r="K129" s="184" t="s">
        <v>137</v>
      </c>
      <c r="L129" s="184" t="s">
        <v>137</v>
      </c>
      <c r="M129" s="184" t="s">
        <v>137</v>
      </c>
      <c r="N129" s="184" t="s">
        <v>137</v>
      </c>
      <c r="O129" s="270"/>
      <c r="P129" s="271"/>
      <c r="Q129" s="184" t="s">
        <v>137</v>
      </c>
    </row>
    <row r="130" spans="2:17" x14ac:dyDescent="0.25">
      <c r="B130" s="83" t="s">
        <v>342</v>
      </c>
      <c r="C130" s="184" t="s">
        <v>318</v>
      </c>
      <c r="D130" s="184" t="s">
        <v>329</v>
      </c>
      <c r="E130" s="184">
        <v>50</v>
      </c>
      <c r="F130" s="184"/>
      <c r="G130" s="184"/>
      <c r="H130" s="184"/>
      <c r="I130" s="184" t="s">
        <v>137</v>
      </c>
      <c r="J130" s="184" t="s">
        <v>137</v>
      </c>
      <c r="K130" s="184" t="s">
        <v>137</v>
      </c>
      <c r="L130" s="184" t="s">
        <v>137</v>
      </c>
      <c r="M130" s="184" t="s">
        <v>137</v>
      </c>
      <c r="N130" s="184" t="s">
        <v>137</v>
      </c>
      <c r="O130" s="270"/>
      <c r="P130" s="271"/>
      <c r="Q130" s="184" t="s">
        <v>137</v>
      </c>
    </row>
    <row r="131" spans="2:17" x14ac:dyDescent="0.25">
      <c r="B131" s="83" t="s">
        <v>342</v>
      </c>
      <c r="C131" s="184" t="s">
        <v>318</v>
      </c>
      <c r="D131" s="184" t="s">
        <v>330</v>
      </c>
      <c r="E131" s="184">
        <v>50</v>
      </c>
      <c r="F131" s="184"/>
      <c r="G131" s="184"/>
      <c r="H131" s="184"/>
      <c r="I131" s="184" t="s">
        <v>137</v>
      </c>
      <c r="J131" s="184" t="s">
        <v>137</v>
      </c>
      <c r="K131" s="184" t="s">
        <v>137</v>
      </c>
      <c r="L131" s="184" t="s">
        <v>137</v>
      </c>
      <c r="M131" s="184" t="s">
        <v>137</v>
      </c>
      <c r="N131" s="184" t="s">
        <v>137</v>
      </c>
      <c r="O131" s="270"/>
      <c r="P131" s="271"/>
      <c r="Q131" s="184" t="s">
        <v>137</v>
      </c>
    </row>
    <row r="132" spans="2:17" x14ac:dyDescent="0.25">
      <c r="B132" s="83" t="s">
        <v>342</v>
      </c>
      <c r="C132" s="184" t="s">
        <v>318</v>
      </c>
      <c r="D132" s="184" t="s">
        <v>331</v>
      </c>
      <c r="E132" s="184">
        <v>50</v>
      </c>
      <c r="F132" s="184"/>
      <c r="G132" s="184"/>
      <c r="H132" s="184"/>
      <c r="I132" s="184" t="s">
        <v>137</v>
      </c>
      <c r="J132" s="184" t="s">
        <v>137</v>
      </c>
      <c r="K132" s="184" t="s">
        <v>137</v>
      </c>
      <c r="L132" s="184" t="s">
        <v>137</v>
      </c>
      <c r="M132" s="184" t="s">
        <v>137</v>
      </c>
      <c r="N132" s="184" t="s">
        <v>137</v>
      </c>
      <c r="O132" s="270"/>
      <c r="P132" s="271"/>
      <c r="Q132" s="184" t="s">
        <v>137</v>
      </c>
    </row>
    <row r="133" spans="2:17" x14ac:dyDescent="0.25">
      <c r="B133" s="83" t="s">
        <v>342</v>
      </c>
      <c r="C133" s="184" t="s">
        <v>318</v>
      </c>
      <c r="D133" s="184" t="s">
        <v>332</v>
      </c>
      <c r="E133" s="184">
        <v>55</v>
      </c>
      <c r="F133" s="184"/>
      <c r="G133" s="184"/>
      <c r="H133" s="184"/>
      <c r="I133" s="184" t="s">
        <v>137</v>
      </c>
      <c r="J133" s="184" t="s">
        <v>137</v>
      </c>
      <c r="K133" s="184" t="s">
        <v>137</v>
      </c>
      <c r="L133" s="184" t="s">
        <v>137</v>
      </c>
      <c r="M133" s="184" t="s">
        <v>137</v>
      </c>
      <c r="N133" s="184" t="s">
        <v>137</v>
      </c>
      <c r="O133" s="270"/>
      <c r="P133" s="271"/>
      <c r="Q133" s="184" t="s">
        <v>137</v>
      </c>
    </row>
    <row r="134" spans="2:17" x14ac:dyDescent="0.25">
      <c r="B134" s="83" t="s">
        <v>342</v>
      </c>
      <c r="C134" s="184" t="s">
        <v>318</v>
      </c>
      <c r="D134" s="184" t="s">
        <v>333</v>
      </c>
      <c r="E134" s="184">
        <v>55</v>
      </c>
      <c r="F134" s="184"/>
      <c r="G134" s="184"/>
      <c r="H134" s="184"/>
      <c r="I134" s="184" t="s">
        <v>137</v>
      </c>
      <c r="J134" s="184" t="s">
        <v>137</v>
      </c>
      <c r="K134" s="184" t="s">
        <v>137</v>
      </c>
      <c r="L134" s="184" t="s">
        <v>137</v>
      </c>
      <c r="M134" s="184" t="s">
        <v>137</v>
      </c>
      <c r="N134" s="184" t="s">
        <v>137</v>
      </c>
      <c r="O134" s="270"/>
      <c r="P134" s="271"/>
      <c r="Q134" s="184" t="s">
        <v>137</v>
      </c>
    </row>
    <row r="135" spans="2:17" x14ac:dyDescent="0.25">
      <c r="B135" s="83" t="s">
        <v>342</v>
      </c>
      <c r="C135" s="184" t="s">
        <v>318</v>
      </c>
      <c r="D135" s="184" t="s">
        <v>333</v>
      </c>
      <c r="E135" s="184">
        <v>55</v>
      </c>
      <c r="F135" s="184"/>
      <c r="G135" s="184"/>
      <c r="H135" s="184"/>
      <c r="I135" s="184" t="s">
        <v>137</v>
      </c>
      <c r="J135" s="184" t="s">
        <v>137</v>
      </c>
      <c r="K135" s="184" t="s">
        <v>137</v>
      </c>
      <c r="L135" s="184" t="s">
        <v>137</v>
      </c>
      <c r="M135" s="184" t="s">
        <v>137</v>
      </c>
      <c r="N135" s="184" t="s">
        <v>137</v>
      </c>
      <c r="O135" s="270"/>
      <c r="P135" s="271"/>
      <c r="Q135" s="184" t="s">
        <v>137</v>
      </c>
    </row>
    <row r="136" spans="2:17" x14ac:dyDescent="0.25">
      <c r="B136" s="83" t="s">
        <v>342</v>
      </c>
      <c r="C136" s="184" t="s">
        <v>318</v>
      </c>
      <c r="D136" s="184" t="s">
        <v>333</v>
      </c>
      <c r="E136" s="184">
        <v>55</v>
      </c>
      <c r="F136" s="184"/>
      <c r="G136" s="184"/>
      <c r="H136" s="184"/>
      <c r="I136" s="184" t="s">
        <v>137</v>
      </c>
      <c r="J136" s="184" t="s">
        <v>137</v>
      </c>
      <c r="K136" s="184" t="s">
        <v>137</v>
      </c>
      <c r="L136" s="184" t="s">
        <v>137</v>
      </c>
      <c r="M136" s="184" t="s">
        <v>137</v>
      </c>
      <c r="N136" s="184" t="s">
        <v>137</v>
      </c>
      <c r="O136" s="270"/>
      <c r="P136" s="271"/>
      <c r="Q136" s="184" t="s">
        <v>137</v>
      </c>
    </row>
    <row r="137" spans="2:17" x14ac:dyDescent="0.25">
      <c r="B137" s="83" t="s">
        <v>342</v>
      </c>
      <c r="C137" s="184" t="s">
        <v>318</v>
      </c>
      <c r="D137" s="184" t="s">
        <v>334</v>
      </c>
      <c r="E137" s="184">
        <v>50</v>
      </c>
      <c r="F137" s="184"/>
      <c r="G137" s="184"/>
      <c r="H137" s="184"/>
      <c r="I137" s="184" t="s">
        <v>137</v>
      </c>
      <c r="J137" s="184" t="s">
        <v>137</v>
      </c>
      <c r="K137" s="184" t="s">
        <v>137</v>
      </c>
      <c r="L137" s="184" t="s">
        <v>137</v>
      </c>
      <c r="M137" s="184" t="s">
        <v>137</v>
      </c>
      <c r="N137" s="184" t="s">
        <v>137</v>
      </c>
      <c r="O137" s="270"/>
      <c r="P137" s="271"/>
      <c r="Q137" s="184" t="s">
        <v>137</v>
      </c>
    </row>
    <row r="138" spans="2:17" x14ac:dyDescent="0.25">
      <c r="B138" s="83" t="s">
        <v>342</v>
      </c>
      <c r="C138" s="184" t="s">
        <v>318</v>
      </c>
      <c r="D138" s="184" t="s">
        <v>335</v>
      </c>
      <c r="E138" s="184">
        <v>50</v>
      </c>
      <c r="F138" s="184"/>
      <c r="G138" s="184"/>
      <c r="H138" s="184"/>
      <c r="I138" s="184" t="s">
        <v>137</v>
      </c>
      <c r="J138" s="184" t="s">
        <v>137</v>
      </c>
      <c r="K138" s="184" t="s">
        <v>137</v>
      </c>
      <c r="L138" s="184" t="s">
        <v>137</v>
      </c>
      <c r="M138" s="184" t="s">
        <v>137</v>
      </c>
      <c r="N138" s="184" t="s">
        <v>137</v>
      </c>
      <c r="O138" s="270"/>
      <c r="P138" s="271"/>
      <c r="Q138" s="184" t="s">
        <v>137</v>
      </c>
    </row>
    <row r="139" spans="2:17" x14ac:dyDescent="0.25">
      <c r="B139" s="83" t="s">
        <v>342</v>
      </c>
      <c r="C139" s="184" t="s">
        <v>318</v>
      </c>
      <c r="D139" s="184" t="s">
        <v>334</v>
      </c>
      <c r="E139" s="184">
        <v>50</v>
      </c>
      <c r="F139" s="184"/>
      <c r="G139" s="184"/>
      <c r="H139" s="184"/>
      <c r="I139" s="184" t="s">
        <v>137</v>
      </c>
      <c r="J139" s="184" t="s">
        <v>137</v>
      </c>
      <c r="K139" s="184" t="s">
        <v>137</v>
      </c>
      <c r="L139" s="184" t="s">
        <v>137</v>
      </c>
      <c r="M139" s="184" t="s">
        <v>137</v>
      </c>
      <c r="N139" s="184" t="s">
        <v>137</v>
      </c>
      <c r="O139" s="270"/>
      <c r="P139" s="271"/>
      <c r="Q139" s="184" t="s">
        <v>137</v>
      </c>
    </row>
    <row r="140" spans="2:17" x14ac:dyDescent="0.25">
      <c r="B140" s="83" t="s">
        <v>342</v>
      </c>
      <c r="C140" s="184" t="s">
        <v>318</v>
      </c>
      <c r="D140" s="184" t="s">
        <v>336</v>
      </c>
      <c r="E140" s="184">
        <v>50</v>
      </c>
      <c r="F140" s="184"/>
      <c r="G140" s="184"/>
      <c r="H140" s="184"/>
      <c r="I140" s="184" t="s">
        <v>137</v>
      </c>
      <c r="J140" s="184" t="s">
        <v>137</v>
      </c>
      <c r="K140" s="184" t="s">
        <v>137</v>
      </c>
      <c r="L140" s="184" t="s">
        <v>137</v>
      </c>
      <c r="M140" s="184" t="s">
        <v>137</v>
      </c>
      <c r="N140" s="184" t="s">
        <v>137</v>
      </c>
      <c r="O140" s="270"/>
      <c r="P140" s="271"/>
      <c r="Q140" s="184" t="s">
        <v>137</v>
      </c>
    </row>
    <row r="141" spans="2:17" x14ac:dyDescent="0.25">
      <c r="B141" s="83" t="s">
        <v>342</v>
      </c>
      <c r="C141" s="184" t="s">
        <v>318</v>
      </c>
      <c r="D141" s="184" t="s">
        <v>337</v>
      </c>
      <c r="E141" s="184">
        <v>50</v>
      </c>
      <c r="F141" s="184"/>
      <c r="G141" s="184"/>
      <c r="H141" s="184"/>
      <c r="I141" s="184" t="s">
        <v>137</v>
      </c>
      <c r="J141" s="184" t="s">
        <v>137</v>
      </c>
      <c r="K141" s="184" t="s">
        <v>137</v>
      </c>
      <c r="L141" s="184" t="s">
        <v>137</v>
      </c>
      <c r="M141" s="184" t="s">
        <v>137</v>
      </c>
      <c r="N141" s="184" t="s">
        <v>137</v>
      </c>
      <c r="O141" s="270"/>
      <c r="P141" s="271"/>
      <c r="Q141" s="184" t="s">
        <v>137</v>
      </c>
    </row>
    <row r="142" spans="2:17" x14ac:dyDescent="0.25">
      <c r="B142" s="83" t="s">
        <v>342</v>
      </c>
      <c r="C142" s="184" t="s">
        <v>318</v>
      </c>
      <c r="D142" s="184" t="s">
        <v>338</v>
      </c>
      <c r="E142" s="184">
        <v>50</v>
      </c>
      <c r="F142" s="184"/>
      <c r="G142" s="184"/>
      <c r="H142" s="184"/>
      <c r="I142" s="184" t="s">
        <v>137</v>
      </c>
      <c r="J142" s="184" t="s">
        <v>137</v>
      </c>
      <c r="K142" s="184" t="s">
        <v>137</v>
      </c>
      <c r="L142" s="184" t="s">
        <v>137</v>
      </c>
      <c r="M142" s="184" t="s">
        <v>137</v>
      </c>
      <c r="N142" s="184" t="s">
        <v>137</v>
      </c>
      <c r="O142" s="270"/>
      <c r="P142" s="271"/>
      <c r="Q142" s="184" t="s">
        <v>137</v>
      </c>
    </row>
    <row r="143" spans="2:17" x14ac:dyDescent="0.25">
      <c r="B143" s="83" t="s">
        <v>342</v>
      </c>
      <c r="C143" s="184" t="s">
        <v>318</v>
      </c>
      <c r="D143" s="184" t="s">
        <v>338</v>
      </c>
      <c r="E143" s="184">
        <v>50</v>
      </c>
      <c r="F143" s="184"/>
      <c r="G143" s="184"/>
      <c r="H143" s="184"/>
      <c r="I143" s="184" t="s">
        <v>137</v>
      </c>
      <c r="J143" s="184" t="s">
        <v>137</v>
      </c>
      <c r="K143" s="184" t="s">
        <v>137</v>
      </c>
      <c r="L143" s="184" t="s">
        <v>137</v>
      </c>
      <c r="M143" s="184" t="s">
        <v>137</v>
      </c>
      <c r="N143" s="184" t="s">
        <v>137</v>
      </c>
      <c r="O143" s="270"/>
      <c r="P143" s="271"/>
      <c r="Q143" s="184" t="s">
        <v>137</v>
      </c>
    </row>
    <row r="144" spans="2:17" x14ac:dyDescent="0.25">
      <c r="B144" s="83" t="s">
        <v>342</v>
      </c>
      <c r="C144" s="184" t="s">
        <v>318</v>
      </c>
      <c r="D144" s="184" t="s">
        <v>338</v>
      </c>
      <c r="E144" s="184">
        <v>50</v>
      </c>
      <c r="F144" s="184"/>
      <c r="G144" s="184"/>
      <c r="H144" s="184"/>
      <c r="I144" s="184" t="s">
        <v>137</v>
      </c>
      <c r="J144" s="184" t="s">
        <v>137</v>
      </c>
      <c r="K144" s="184" t="s">
        <v>137</v>
      </c>
      <c r="L144" s="184" t="s">
        <v>137</v>
      </c>
      <c r="M144" s="184" t="s">
        <v>137</v>
      </c>
      <c r="N144" s="184" t="s">
        <v>137</v>
      </c>
      <c r="O144" s="270"/>
      <c r="P144" s="271"/>
      <c r="Q144" s="184" t="s">
        <v>137</v>
      </c>
    </row>
    <row r="145" spans="2:17" x14ac:dyDescent="0.25">
      <c r="B145" s="83" t="s">
        <v>342</v>
      </c>
      <c r="C145" s="184" t="s">
        <v>318</v>
      </c>
      <c r="D145" s="184" t="s">
        <v>339</v>
      </c>
      <c r="E145" s="184">
        <v>50</v>
      </c>
      <c r="F145" s="184"/>
      <c r="G145" s="184"/>
      <c r="H145" s="184"/>
      <c r="I145" s="184" t="s">
        <v>137</v>
      </c>
      <c r="J145" s="184" t="s">
        <v>137</v>
      </c>
      <c r="K145" s="184" t="s">
        <v>137</v>
      </c>
      <c r="L145" s="184" t="s">
        <v>137</v>
      </c>
      <c r="M145" s="184" t="s">
        <v>137</v>
      </c>
      <c r="N145" s="184" t="s">
        <v>137</v>
      </c>
      <c r="O145" s="270"/>
      <c r="P145" s="271"/>
      <c r="Q145" s="184" t="s">
        <v>137</v>
      </c>
    </row>
    <row r="146" spans="2:17" x14ac:dyDescent="0.25">
      <c r="B146" s="83" t="s">
        <v>342</v>
      </c>
      <c r="C146" s="184" t="s">
        <v>318</v>
      </c>
      <c r="D146" s="184" t="s">
        <v>339</v>
      </c>
      <c r="E146" s="184">
        <v>50</v>
      </c>
      <c r="F146" s="184"/>
      <c r="G146" s="184"/>
      <c r="H146" s="184"/>
      <c r="I146" s="184" t="s">
        <v>137</v>
      </c>
      <c r="J146" s="184" t="s">
        <v>137</v>
      </c>
      <c r="K146" s="184" t="s">
        <v>137</v>
      </c>
      <c r="L146" s="184" t="s">
        <v>137</v>
      </c>
      <c r="M146" s="184" t="s">
        <v>137</v>
      </c>
      <c r="N146" s="184" t="s">
        <v>137</v>
      </c>
      <c r="O146" s="270"/>
      <c r="P146" s="271"/>
      <c r="Q146" s="184" t="s">
        <v>137</v>
      </c>
    </row>
    <row r="147" spans="2:17" x14ac:dyDescent="0.25">
      <c r="B147" s="83" t="s">
        <v>342</v>
      </c>
      <c r="C147" s="184" t="s">
        <v>318</v>
      </c>
      <c r="D147" s="184" t="s">
        <v>340</v>
      </c>
      <c r="E147" s="184">
        <v>50</v>
      </c>
      <c r="F147" s="184"/>
      <c r="G147" s="184"/>
      <c r="H147" s="184"/>
      <c r="I147" s="184" t="s">
        <v>137</v>
      </c>
      <c r="J147" s="184" t="s">
        <v>137</v>
      </c>
      <c r="K147" s="184" t="s">
        <v>137</v>
      </c>
      <c r="L147" s="184" t="s">
        <v>137</v>
      </c>
      <c r="M147" s="184" t="s">
        <v>137</v>
      </c>
      <c r="N147" s="184" t="s">
        <v>137</v>
      </c>
      <c r="O147" s="270"/>
      <c r="P147" s="271"/>
      <c r="Q147" s="184" t="s">
        <v>137</v>
      </c>
    </row>
    <row r="148" spans="2:17" x14ac:dyDescent="0.25">
      <c r="B148" s="83" t="s">
        <v>342</v>
      </c>
      <c r="C148" s="184" t="s">
        <v>318</v>
      </c>
      <c r="D148" s="184" t="s">
        <v>340</v>
      </c>
      <c r="E148" s="184">
        <v>50</v>
      </c>
      <c r="F148" s="184"/>
      <c r="G148" s="184"/>
      <c r="H148" s="184"/>
      <c r="I148" s="184" t="s">
        <v>137</v>
      </c>
      <c r="J148" s="184" t="s">
        <v>137</v>
      </c>
      <c r="K148" s="184" t="s">
        <v>137</v>
      </c>
      <c r="L148" s="184" t="s">
        <v>137</v>
      </c>
      <c r="M148" s="184" t="s">
        <v>137</v>
      </c>
      <c r="N148" s="184" t="s">
        <v>137</v>
      </c>
      <c r="O148" s="270"/>
      <c r="P148" s="271"/>
      <c r="Q148" s="184" t="s">
        <v>137</v>
      </c>
    </row>
    <row r="149" spans="2:17" x14ac:dyDescent="0.25">
      <c r="B149" s="83" t="s">
        <v>342</v>
      </c>
      <c r="C149" s="184" t="s">
        <v>318</v>
      </c>
      <c r="D149" s="184" t="s">
        <v>341</v>
      </c>
      <c r="E149" s="184">
        <v>45</v>
      </c>
      <c r="F149" s="184"/>
      <c r="G149" s="184"/>
      <c r="H149" s="184"/>
      <c r="I149" s="184" t="s">
        <v>137</v>
      </c>
      <c r="J149" s="184" t="s">
        <v>137</v>
      </c>
      <c r="K149" s="184" t="s">
        <v>137</v>
      </c>
      <c r="L149" s="184" t="s">
        <v>137</v>
      </c>
      <c r="M149" s="184" t="s">
        <v>137</v>
      </c>
      <c r="N149" s="184" t="s">
        <v>137</v>
      </c>
      <c r="O149" s="270"/>
      <c r="P149" s="271"/>
      <c r="Q149" s="184" t="s">
        <v>137</v>
      </c>
    </row>
    <row r="150" spans="2:17" x14ac:dyDescent="0.25">
      <c r="B150" s="83"/>
      <c r="C150" s="184"/>
      <c r="D150" s="184"/>
      <c r="E150" s="184"/>
      <c r="F150" s="184"/>
      <c r="G150" s="184"/>
      <c r="H150" s="184"/>
      <c r="I150" s="184"/>
      <c r="J150" s="184"/>
      <c r="K150" s="184"/>
      <c r="L150" s="184"/>
      <c r="M150" s="184"/>
      <c r="N150" s="184"/>
      <c r="O150" s="270"/>
      <c r="P150" s="271"/>
      <c r="Q150" s="184"/>
    </row>
    <row r="151" spans="2:17" x14ac:dyDescent="0.25">
      <c r="B151" s="52"/>
      <c r="C151" s="185"/>
      <c r="D151" s="185"/>
      <c r="E151" s="185"/>
      <c r="F151" s="185"/>
      <c r="G151" s="185"/>
      <c r="H151" s="185"/>
      <c r="I151" s="185"/>
      <c r="J151" s="185"/>
      <c r="K151" s="185"/>
      <c r="L151" s="185"/>
      <c r="M151" s="185"/>
      <c r="N151" s="185"/>
      <c r="O151" s="272"/>
      <c r="P151" s="273"/>
      <c r="Q151" s="185"/>
    </row>
    <row r="152" spans="2:17" x14ac:dyDescent="0.25">
      <c r="B152" s="9" t="s">
        <v>1</v>
      </c>
    </row>
    <row r="153" spans="2:17" x14ac:dyDescent="0.25">
      <c r="B153" s="9" t="s">
        <v>35</v>
      </c>
    </row>
    <row r="154" spans="2:17" x14ac:dyDescent="0.25">
      <c r="B154" s="9" t="s">
        <v>58</v>
      </c>
    </row>
    <row r="156" spans="2:17" ht="15.75" thickBot="1" x14ac:dyDescent="0.3"/>
    <row r="157" spans="2:17" ht="27" thickBot="1" x14ac:dyDescent="0.3">
      <c r="B157" s="302" t="s">
        <v>36</v>
      </c>
      <c r="C157" s="303"/>
      <c r="D157" s="303"/>
      <c r="E157" s="303"/>
      <c r="F157" s="303"/>
      <c r="G157" s="303"/>
      <c r="H157" s="303"/>
      <c r="I157" s="303"/>
      <c r="J157" s="303"/>
      <c r="K157" s="303"/>
      <c r="L157" s="303"/>
      <c r="M157" s="303"/>
      <c r="N157" s="304"/>
    </row>
    <row r="162" spans="2:17" x14ac:dyDescent="0.25">
      <c r="B162" s="261" t="s">
        <v>0</v>
      </c>
      <c r="C162" s="261" t="s">
        <v>37</v>
      </c>
      <c r="D162" s="261" t="s">
        <v>38</v>
      </c>
      <c r="E162" s="261" t="s">
        <v>116</v>
      </c>
      <c r="F162" s="261" t="s">
        <v>118</v>
      </c>
      <c r="G162" s="261" t="s">
        <v>119</v>
      </c>
      <c r="H162" s="261" t="s">
        <v>120</v>
      </c>
      <c r="I162" s="261" t="s">
        <v>117</v>
      </c>
      <c r="J162" s="263" t="s">
        <v>121</v>
      </c>
      <c r="K162" s="264"/>
      <c r="L162" s="265"/>
      <c r="M162" s="261" t="s">
        <v>125</v>
      </c>
      <c r="N162" s="261" t="s">
        <v>39</v>
      </c>
      <c r="O162" s="261" t="s">
        <v>40</v>
      </c>
      <c r="P162" s="266" t="s">
        <v>3</v>
      </c>
      <c r="Q162" s="267"/>
    </row>
    <row r="163" spans="2:17" ht="45" x14ac:dyDescent="0.25">
      <c r="B163" s="262"/>
      <c r="C163" s="262"/>
      <c r="D163" s="262"/>
      <c r="E163" s="262"/>
      <c r="F163" s="262"/>
      <c r="G163" s="262"/>
      <c r="H163" s="262"/>
      <c r="I163" s="262"/>
      <c r="J163" s="106" t="s">
        <v>122</v>
      </c>
      <c r="K163" s="106" t="s">
        <v>123</v>
      </c>
      <c r="L163" s="106" t="s">
        <v>124</v>
      </c>
      <c r="M163" s="262"/>
      <c r="N163" s="262"/>
      <c r="O163" s="262"/>
      <c r="P163" s="268"/>
      <c r="Q163" s="269"/>
    </row>
    <row r="164" spans="2:17" ht="45" x14ac:dyDescent="0.25">
      <c r="B164" s="84" t="s">
        <v>203</v>
      </c>
      <c r="C164" s="212" t="s">
        <v>226</v>
      </c>
      <c r="D164" s="212" t="s">
        <v>161</v>
      </c>
      <c r="E164" s="4">
        <v>57463873</v>
      </c>
      <c r="F164" s="4" t="s">
        <v>162</v>
      </c>
      <c r="G164" s="212" t="s">
        <v>163</v>
      </c>
      <c r="H164" s="213">
        <v>40082</v>
      </c>
      <c r="I164" s="4">
        <v>112671</v>
      </c>
      <c r="J164" s="212" t="s">
        <v>164</v>
      </c>
      <c r="K164" s="212" t="s">
        <v>165</v>
      </c>
      <c r="L164" s="212" t="s">
        <v>200</v>
      </c>
      <c r="M164" s="4" t="s">
        <v>137</v>
      </c>
      <c r="N164" s="4" t="s">
        <v>137</v>
      </c>
      <c r="O164" s="4" t="s">
        <v>137</v>
      </c>
      <c r="P164" s="276" t="s">
        <v>345</v>
      </c>
      <c r="Q164" s="276"/>
    </row>
    <row r="165" spans="2:17" ht="87.75" customHeight="1" x14ac:dyDescent="0.25">
      <c r="B165" s="84" t="s">
        <v>203</v>
      </c>
      <c r="C165" s="212" t="s">
        <v>226</v>
      </c>
      <c r="D165" s="212" t="s">
        <v>166</v>
      </c>
      <c r="E165" s="4">
        <v>40928367</v>
      </c>
      <c r="F165" s="212" t="s">
        <v>162</v>
      </c>
      <c r="G165" s="4" t="s">
        <v>167</v>
      </c>
      <c r="H165" s="213">
        <v>37750</v>
      </c>
      <c r="I165" s="4"/>
      <c r="J165" s="212" t="s">
        <v>168</v>
      </c>
      <c r="K165" s="212" t="s">
        <v>169</v>
      </c>
      <c r="L165" s="212" t="s">
        <v>201</v>
      </c>
      <c r="M165" s="4" t="s">
        <v>137</v>
      </c>
      <c r="N165" s="4" t="s">
        <v>137</v>
      </c>
      <c r="O165" s="4" t="s">
        <v>137</v>
      </c>
      <c r="P165" s="276" t="s">
        <v>194</v>
      </c>
      <c r="Q165" s="276"/>
    </row>
    <row r="166" spans="2:17" ht="30" x14ac:dyDescent="0.25">
      <c r="B166" s="84" t="s">
        <v>203</v>
      </c>
      <c r="C166" s="212" t="s">
        <v>226</v>
      </c>
      <c r="D166" s="212" t="s">
        <v>170</v>
      </c>
      <c r="E166" s="4">
        <v>84456182</v>
      </c>
      <c r="F166" s="212" t="s">
        <v>162</v>
      </c>
      <c r="G166" s="212" t="s">
        <v>163</v>
      </c>
      <c r="H166" s="213">
        <v>40970</v>
      </c>
      <c r="I166" s="4">
        <v>125489</v>
      </c>
      <c r="J166" s="212"/>
      <c r="K166" s="212"/>
      <c r="L166" s="212" t="s">
        <v>200</v>
      </c>
      <c r="M166" s="4" t="s">
        <v>137</v>
      </c>
      <c r="N166" s="4" t="s">
        <v>138</v>
      </c>
      <c r="O166" s="4" t="s">
        <v>138</v>
      </c>
      <c r="P166" s="276" t="s">
        <v>195</v>
      </c>
      <c r="Q166" s="276"/>
    </row>
    <row r="167" spans="2:17" ht="73.5" customHeight="1" x14ac:dyDescent="0.25">
      <c r="B167" s="84" t="s">
        <v>203</v>
      </c>
      <c r="C167" s="212" t="s">
        <v>226</v>
      </c>
      <c r="D167" s="212" t="s">
        <v>171</v>
      </c>
      <c r="E167" s="4">
        <v>39100457</v>
      </c>
      <c r="F167" s="212" t="s">
        <v>172</v>
      </c>
      <c r="G167" s="212" t="s">
        <v>163</v>
      </c>
      <c r="H167" s="213">
        <v>40380</v>
      </c>
      <c r="I167" s="4"/>
      <c r="J167" s="212" t="s">
        <v>168</v>
      </c>
      <c r="K167" s="212" t="s">
        <v>169</v>
      </c>
      <c r="L167" s="212" t="s">
        <v>201</v>
      </c>
      <c r="M167" s="4" t="s">
        <v>137</v>
      </c>
      <c r="N167" s="4" t="s">
        <v>138</v>
      </c>
      <c r="O167" s="4" t="s">
        <v>138</v>
      </c>
      <c r="P167" s="276" t="s">
        <v>196</v>
      </c>
      <c r="Q167" s="276"/>
    </row>
    <row r="168" spans="2:17" ht="90" x14ac:dyDescent="0.25">
      <c r="B168" s="151" t="s">
        <v>204</v>
      </c>
      <c r="C168" s="212" t="s">
        <v>227</v>
      </c>
      <c r="D168" s="212" t="s">
        <v>173</v>
      </c>
      <c r="E168" s="4">
        <v>1006141248</v>
      </c>
      <c r="F168" s="212" t="s">
        <v>174</v>
      </c>
      <c r="G168" s="212" t="s">
        <v>175</v>
      </c>
      <c r="H168" s="213">
        <v>40435</v>
      </c>
      <c r="I168" s="4">
        <v>116931</v>
      </c>
      <c r="J168" s="212" t="s">
        <v>176</v>
      </c>
      <c r="K168" s="212" t="s">
        <v>177</v>
      </c>
      <c r="L168" s="212" t="s">
        <v>200</v>
      </c>
      <c r="M168" s="4" t="s">
        <v>137</v>
      </c>
      <c r="N168" s="4" t="s">
        <v>137</v>
      </c>
      <c r="O168" s="4" t="s">
        <v>137</v>
      </c>
      <c r="P168" s="276" t="s">
        <v>346</v>
      </c>
      <c r="Q168" s="276"/>
    </row>
    <row r="169" spans="2:17" ht="70.5" customHeight="1" x14ac:dyDescent="0.25">
      <c r="B169" s="151" t="s">
        <v>204</v>
      </c>
      <c r="C169" s="212" t="s">
        <v>227</v>
      </c>
      <c r="D169" s="212" t="s">
        <v>178</v>
      </c>
      <c r="E169" s="4">
        <v>36695238</v>
      </c>
      <c r="F169" s="212" t="s">
        <v>174</v>
      </c>
      <c r="G169" s="212" t="s">
        <v>179</v>
      </c>
      <c r="H169" s="213">
        <v>39416</v>
      </c>
      <c r="I169" s="4">
        <v>114502</v>
      </c>
      <c r="J169" s="212" t="s">
        <v>180</v>
      </c>
      <c r="K169" s="212" t="s">
        <v>181</v>
      </c>
      <c r="L169" s="212" t="s">
        <v>200</v>
      </c>
      <c r="M169" s="4" t="s">
        <v>137</v>
      </c>
      <c r="N169" s="4" t="s">
        <v>137</v>
      </c>
      <c r="O169" s="4" t="s">
        <v>137</v>
      </c>
      <c r="P169" s="276" t="s">
        <v>347</v>
      </c>
      <c r="Q169" s="276"/>
    </row>
    <row r="170" spans="2:17" ht="96.75" customHeight="1" x14ac:dyDescent="0.25">
      <c r="B170" s="151" t="s">
        <v>204</v>
      </c>
      <c r="C170" s="212" t="s">
        <v>227</v>
      </c>
      <c r="D170" s="212" t="s">
        <v>182</v>
      </c>
      <c r="E170" s="4">
        <v>1082926063</v>
      </c>
      <c r="F170" s="4" t="s">
        <v>174</v>
      </c>
      <c r="G170" s="212" t="s">
        <v>163</v>
      </c>
      <c r="H170" s="213">
        <v>41457</v>
      </c>
      <c r="I170" s="4">
        <v>136477</v>
      </c>
      <c r="J170" s="212" t="s">
        <v>168</v>
      </c>
      <c r="K170" s="212" t="s">
        <v>183</v>
      </c>
      <c r="L170" s="212" t="s">
        <v>200</v>
      </c>
      <c r="M170" s="4" t="s">
        <v>137</v>
      </c>
      <c r="N170" s="4" t="s">
        <v>137</v>
      </c>
      <c r="O170" s="4" t="s">
        <v>137</v>
      </c>
      <c r="P170" s="276" t="s">
        <v>348</v>
      </c>
      <c r="Q170" s="276"/>
    </row>
    <row r="171" spans="2:17" ht="67.5" customHeight="1" x14ac:dyDescent="0.25">
      <c r="B171" s="151" t="s">
        <v>204</v>
      </c>
      <c r="C171" s="212" t="s">
        <v>227</v>
      </c>
      <c r="D171" s="212" t="s">
        <v>184</v>
      </c>
      <c r="E171" s="4">
        <v>1082917754</v>
      </c>
      <c r="F171" s="4" t="s">
        <v>174</v>
      </c>
      <c r="G171" s="212" t="s">
        <v>179</v>
      </c>
      <c r="H171" s="213">
        <v>40887</v>
      </c>
      <c r="I171" s="4">
        <v>129316</v>
      </c>
      <c r="J171" s="212" t="s">
        <v>168</v>
      </c>
      <c r="K171" s="212" t="s">
        <v>185</v>
      </c>
      <c r="L171" s="212" t="s">
        <v>202</v>
      </c>
      <c r="M171" s="4" t="s">
        <v>137</v>
      </c>
      <c r="N171" s="4" t="s">
        <v>137</v>
      </c>
      <c r="O171" s="4" t="s">
        <v>137</v>
      </c>
      <c r="P171" s="276" t="s">
        <v>197</v>
      </c>
      <c r="Q171" s="276"/>
    </row>
    <row r="172" spans="2:17" ht="82.5" customHeight="1" x14ac:dyDescent="0.25">
      <c r="B172" s="151" t="s">
        <v>204</v>
      </c>
      <c r="C172" s="212" t="s">
        <v>227</v>
      </c>
      <c r="D172" s="214" t="s">
        <v>186</v>
      </c>
      <c r="E172" s="4">
        <v>46639643</v>
      </c>
      <c r="F172" s="4" t="s">
        <v>174</v>
      </c>
      <c r="G172" s="212" t="s">
        <v>187</v>
      </c>
      <c r="H172" s="213">
        <v>37526</v>
      </c>
      <c r="I172" s="4">
        <v>115391</v>
      </c>
      <c r="J172" s="212" t="s">
        <v>163</v>
      </c>
      <c r="K172" s="212" t="s">
        <v>188</v>
      </c>
      <c r="L172" s="212" t="s">
        <v>200</v>
      </c>
      <c r="M172" s="4" t="s">
        <v>137</v>
      </c>
      <c r="N172" s="4" t="s">
        <v>138</v>
      </c>
      <c r="O172" s="4" t="s">
        <v>138</v>
      </c>
      <c r="P172" s="277" t="s">
        <v>350</v>
      </c>
      <c r="Q172" s="278"/>
    </row>
    <row r="173" spans="2:17" ht="75" x14ac:dyDescent="0.25">
      <c r="B173" s="151" t="s">
        <v>204</v>
      </c>
      <c r="C173" s="212" t="s">
        <v>227</v>
      </c>
      <c r="D173" s="212" t="s">
        <v>189</v>
      </c>
      <c r="E173" s="4">
        <v>1122403023</v>
      </c>
      <c r="F173" s="4" t="s">
        <v>174</v>
      </c>
      <c r="G173" s="4" t="s">
        <v>163</v>
      </c>
      <c r="H173" s="213">
        <v>41397</v>
      </c>
      <c r="I173" s="4">
        <v>136225</v>
      </c>
      <c r="J173" s="212" t="s">
        <v>190</v>
      </c>
      <c r="K173" s="212" t="s">
        <v>191</v>
      </c>
      <c r="L173" s="212" t="s">
        <v>200</v>
      </c>
      <c r="M173" s="4" t="s">
        <v>137</v>
      </c>
      <c r="N173" s="4" t="s">
        <v>137</v>
      </c>
      <c r="O173" s="4" t="s">
        <v>138</v>
      </c>
      <c r="P173" s="276" t="s">
        <v>349</v>
      </c>
      <c r="Q173" s="276"/>
    </row>
    <row r="174" spans="2:17" ht="30" x14ac:dyDescent="0.25">
      <c r="B174" s="151" t="s">
        <v>204</v>
      </c>
      <c r="C174" s="212" t="s">
        <v>227</v>
      </c>
      <c r="D174" s="212" t="s">
        <v>192</v>
      </c>
      <c r="E174" s="4">
        <v>63549864</v>
      </c>
      <c r="F174" s="4" t="s">
        <v>174</v>
      </c>
      <c r="G174" s="212" t="s">
        <v>187</v>
      </c>
      <c r="H174" s="213">
        <v>39031</v>
      </c>
      <c r="I174" s="4">
        <v>100672</v>
      </c>
      <c r="J174" s="212"/>
      <c r="K174" s="212"/>
      <c r="L174" s="212" t="s">
        <v>200</v>
      </c>
      <c r="M174" s="4" t="s">
        <v>137</v>
      </c>
      <c r="N174" s="4" t="s">
        <v>137</v>
      </c>
      <c r="O174" s="4" t="s">
        <v>137</v>
      </c>
      <c r="P174" s="276" t="s">
        <v>198</v>
      </c>
      <c r="Q174" s="276"/>
    </row>
    <row r="175" spans="2:17" ht="30" x14ac:dyDescent="0.25">
      <c r="B175" s="151" t="s">
        <v>204</v>
      </c>
      <c r="C175" s="212" t="s">
        <v>227</v>
      </c>
      <c r="D175" s="212" t="s">
        <v>193</v>
      </c>
      <c r="E175" s="4">
        <v>1082888807</v>
      </c>
      <c r="F175" s="4" t="s">
        <v>162</v>
      </c>
      <c r="G175" s="4" t="s">
        <v>179</v>
      </c>
      <c r="H175" s="213">
        <v>40887</v>
      </c>
      <c r="I175" s="4">
        <v>140728</v>
      </c>
      <c r="J175" s="212"/>
      <c r="K175" s="212"/>
      <c r="L175" s="212" t="s">
        <v>200</v>
      </c>
      <c r="M175" s="4" t="s">
        <v>137</v>
      </c>
      <c r="N175" s="4" t="s">
        <v>137</v>
      </c>
      <c r="O175" s="4" t="s">
        <v>137</v>
      </c>
      <c r="P175" s="276" t="s">
        <v>199</v>
      </c>
      <c r="Q175" s="276"/>
    </row>
    <row r="176" spans="2:17" ht="30" x14ac:dyDescent="0.25">
      <c r="B176" s="84" t="s">
        <v>295</v>
      </c>
      <c r="C176" s="212" t="s">
        <v>226</v>
      </c>
      <c r="D176" s="212" t="s">
        <v>245</v>
      </c>
      <c r="E176" s="212">
        <v>22733094</v>
      </c>
      <c r="F176" s="212" t="s">
        <v>174</v>
      </c>
      <c r="G176" s="212" t="s">
        <v>246</v>
      </c>
      <c r="H176" s="215">
        <v>39354</v>
      </c>
      <c r="I176" s="212">
        <v>111297</v>
      </c>
      <c r="J176" s="212"/>
      <c r="K176" s="212"/>
      <c r="L176" s="212" t="s">
        <v>200</v>
      </c>
      <c r="M176" s="212" t="s">
        <v>137</v>
      </c>
      <c r="N176" s="212" t="s">
        <v>137</v>
      </c>
      <c r="O176" s="4" t="s">
        <v>137</v>
      </c>
      <c r="P176" s="274" t="s">
        <v>284</v>
      </c>
      <c r="Q176" s="274"/>
    </row>
    <row r="177" spans="2:17" ht="49.5" customHeight="1" x14ac:dyDescent="0.25">
      <c r="B177" s="84" t="s">
        <v>295</v>
      </c>
      <c r="C177" s="212" t="s">
        <v>226</v>
      </c>
      <c r="D177" s="212" t="s">
        <v>247</v>
      </c>
      <c r="E177" s="212">
        <v>1094243481</v>
      </c>
      <c r="F177" s="212" t="s">
        <v>248</v>
      </c>
      <c r="G177" s="212" t="s">
        <v>249</v>
      </c>
      <c r="H177" s="215">
        <v>40892</v>
      </c>
      <c r="I177" s="212"/>
      <c r="J177" s="212" t="s">
        <v>168</v>
      </c>
      <c r="K177" s="212" t="s">
        <v>250</v>
      </c>
      <c r="L177" s="212" t="s">
        <v>66</v>
      </c>
      <c r="M177" s="212" t="s">
        <v>137</v>
      </c>
      <c r="N177" s="212" t="s">
        <v>137</v>
      </c>
      <c r="O177" s="4" t="s">
        <v>137</v>
      </c>
      <c r="P177" s="276"/>
      <c r="Q177" s="276"/>
    </row>
    <row r="178" spans="2:17" ht="51" customHeight="1" x14ac:dyDescent="0.25">
      <c r="B178" s="84" t="s">
        <v>295</v>
      </c>
      <c r="C178" s="212" t="s">
        <v>226</v>
      </c>
      <c r="D178" s="212" t="s">
        <v>251</v>
      </c>
      <c r="E178" s="212">
        <v>1082901465</v>
      </c>
      <c r="F178" s="212" t="s">
        <v>252</v>
      </c>
      <c r="G178" s="212" t="s">
        <v>163</v>
      </c>
      <c r="H178" s="215">
        <v>40809</v>
      </c>
      <c r="I178" s="212"/>
      <c r="J178" s="212" t="s">
        <v>168</v>
      </c>
      <c r="K178" s="212" t="s">
        <v>250</v>
      </c>
      <c r="L178" s="212" t="s">
        <v>66</v>
      </c>
      <c r="M178" s="212" t="s">
        <v>137</v>
      </c>
      <c r="N178" s="212" t="s">
        <v>137</v>
      </c>
      <c r="O178" s="4" t="s">
        <v>137</v>
      </c>
      <c r="P178" s="276"/>
      <c r="Q178" s="276"/>
    </row>
    <row r="179" spans="2:17" ht="30" x14ac:dyDescent="0.25">
      <c r="B179" s="84" t="s">
        <v>295</v>
      </c>
      <c r="C179" s="212" t="s">
        <v>226</v>
      </c>
      <c r="D179" s="212" t="s">
        <v>253</v>
      </c>
      <c r="E179" s="212">
        <v>1102795109</v>
      </c>
      <c r="F179" s="212" t="s">
        <v>174</v>
      </c>
      <c r="G179" s="212" t="s">
        <v>179</v>
      </c>
      <c r="H179" s="215">
        <v>40887</v>
      </c>
      <c r="I179" s="212">
        <v>143452</v>
      </c>
      <c r="J179" s="212"/>
      <c r="K179" s="212"/>
      <c r="L179" s="212" t="s">
        <v>200</v>
      </c>
      <c r="M179" s="212" t="s">
        <v>137</v>
      </c>
      <c r="N179" s="212" t="s">
        <v>137</v>
      </c>
      <c r="O179" s="4" t="s">
        <v>137</v>
      </c>
      <c r="P179" s="274" t="s">
        <v>285</v>
      </c>
      <c r="Q179" s="274"/>
    </row>
    <row r="180" spans="2:17" ht="30" x14ac:dyDescent="0.25">
      <c r="B180" s="84" t="s">
        <v>295</v>
      </c>
      <c r="C180" s="212" t="s">
        <v>226</v>
      </c>
      <c r="D180" s="212" t="s">
        <v>254</v>
      </c>
      <c r="E180" s="212">
        <v>1082889372</v>
      </c>
      <c r="F180" s="212" t="s">
        <v>174</v>
      </c>
      <c r="G180" s="212" t="s">
        <v>163</v>
      </c>
      <c r="H180" s="215">
        <v>41614</v>
      </c>
      <c r="I180" s="212" t="s">
        <v>255</v>
      </c>
      <c r="J180" s="212"/>
      <c r="K180" s="212"/>
      <c r="L180" s="212" t="s">
        <v>200</v>
      </c>
      <c r="M180" s="212" t="s">
        <v>137</v>
      </c>
      <c r="N180" s="212" t="s">
        <v>137</v>
      </c>
      <c r="O180" s="4" t="s">
        <v>137</v>
      </c>
      <c r="P180" s="274" t="s">
        <v>286</v>
      </c>
      <c r="Q180" s="274"/>
    </row>
    <row r="181" spans="2:17" ht="30" customHeight="1" x14ac:dyDescent="0.25">
      <c r="B181" s="151" t="s">
        <v>296</v>
      </c>
      <c r="C181" s="212" t="s">
        <v>227</v>
      </c>
      <c r="D181" s="212" t="s">
        <v>256</v>
      </c>
      <c r="E181" s="212">
        <v>1045702090</v>
      </c>
      <c r="F181" s="212" t="s">
        <v>174</v>
      </c>
      <c r="G181" s="212" t="s">
        <v>257</v>
      </c>
      <c r="H181" s="215">
        <v>41843</v>
      </c>
      <c r="I181" s="212" t="s">
        <v>237</v>
      </c>
      <c r="J181" s="212"/>
      <c r="K181" s="212"/>
      <c r="L181" s="212" t="s">
        <v>200</v>
      </c>
      <c r="M181" s="212" t="s">
        <v>137</v>
      </c>
      <c r="N181" s="212" t="s">
        <v>137</v>
      </c>
      <c r="O181" s="4" t="s">
        <v>137</v>
      </c>
      <c r="P181" s="274" t="s">
        <v>287</v>
      </c>
      <c r="Q181" s="274"/>
    </row>
    <row r="182" spans="2:17" ht="60" x14ac:dyDescent="0.25">
      <c r="B182" s="151" t="s">
        <v>296</v>
      </c>
      <c r="C182" s="212" t="s">
        <v>227</v>
      </c>
      <c r="D182" s="212" t="s">
        <v>258</v>
      </c>
      <c r="E182" s="212">
        <v>1062875175</v>
      </c>
      <c r="F182" s="212" t="s">
        <v>174</v>
      </c>
      <c r="G182" s="212" t="s">
        <v>163</v>
      </c>
      <c r="H182" s="215">
        <v>41397</v>
      </c>
      <c r="I182" s="212">
        <v>136226</v>
      </c>
      <c r="J182" s="212" t="s">
        <v>259</v>
      </c>
      <c r="K182" s="212"/>
      <c r="L182" s="212" t="s">
        <v>200</v>
      </c>
      <c r="M182" s="212" t="s">
        <v>137</v>
      </c>
      <c r="N182" s="212" t="s">
        <v>137</v>
      </c>
      <c r="O182" s="4" t="s">
        <v>137</v>
      </c>
      <c r="P182" s="274" t="s">
        <v>288</v>
      </c>
      <c r="Q182" s="274"/>
    </row>
    <row r="183" spans="2:17" ht="30" x14ac:dyDescent="0.25">
      <c r="B183" s="151" t="s">
        <v>296</v>
      </c>
      <c r="C183" s="212" t="s">
        <v>227</v>
      </c>
      <c r="D183" s="212" t="s">
        <v>260</v>
      </c>
      <c r="E183" s="212">
        <v>1047341783</v>
      </c>
      <c r="F183" s="212" t="s">
        <v>174</v>
      </c>
      <c r="G183" s="212" t="s">
        <v>257</v>
      </c>
      <c r="H183" s="215">
        <v>41843</v>
      </c>
      <c r="I183" s="212">
        <v>145256</v>
      </c>
      <c r="J183" s="212"/>
      <c r="K183" s="212"/>
      <c r="L183" s="212" t="s">
        <v>200</v>
      </c>
      <c r="M183" s="212" t="s">
        <v>137</v>
      </c>
      <c r="N183" s="212" t="s">
        <v>137</v>
      </c>
      <c r="O183" s="4" t="s">
        <v>137</v>
      </c>
      <c r="P183" s="274" t="s">
        <v>289</v>
      </c>
      <c r="Q183" s="274"/>
    </row>
    <row r="184" spans="2:17" ht="79.5" customHeight="1" x14ac:dyDescent="0.25">
      <c r="B184" s="151" t="s">
        <v>296</v>
      </c>
      <c r="C184" s="212" t="s">
        <v>227</v>
      </c>
      <c r="D184" s="214" t="s">
        <v>261</v>
      </c>
      <c r="E184" s="212">
        <v>1066179291</v>
      </c>
      <c r="F184" s="212" t="s">
        <v>174</v>
      </c>
      <c r="G184" s="212" t="s">
        <v>262</v>
      </c>
      <c r="H184" s="215">
        <v>41390</v>
      </c>
      <c r="I184" s="212">
        <v>136777</v>
      </c>
      <c r="J184" s="212"/>
      <c r="K184" s="212"/>
      <c r="L184" s="212" t="s">
        <v>200</v>
      </c>
      <c r="M184" s="212" t="s">
        <v>137</v>
      </c>
      <c r="N184" s="212" t="s">
        <v>138</v>
      </c>
      <c r="O184" s="4" t="s">
        <v>138</v>
      </c>
      <c r="P184" s="277" t="s">
        <v>350</v>
      </c>
      <c r="Q184" s="278"/>
    </row>
    <row r="185" spans="2:17" ht="45" x14ac:dyDescent="0.25">
      <c r="B185" s="151" t="s">
        <v>296</v>
      </c>
      <c r="C185" s="212" t="s">
        <v>227</v>
      </c>
      <c r="D185" s="212" t="s">
        <v>263</v>
      </c>
      <c r="E185" s="212">
        <v>1082928758</v>
      </c>
      <c r="F185" s="212" t="s">
        <v>174</v>
      </c>
      <c r="G185" s="212" t="s">
        <v>163</v>
      </c>
      <c r="H185" s="215">
        <v>41544</v>
      </c>
      <c r="I185" s="212" t="s">
        <v>138</v>
      </c>
      <c r="J185" s="212" t="s">
        <v>264</v>
      </c>
      <c r="K185" s="212" t="s">
        <v>265</v>
      </c>
      <c r="L185" s="212" t="s">
        <v>200</v>
      </c>
      <c r="M185" s="212" t="s">
        <v>137</v>
      </c>
      <c r="N185" s="212" t="s">
        <v>137</v>
      </c>
      <c r="O185" s="4" t="s">
        <v>137</v>
      </c>
      <c r="P185" s="274" t="s">
        <v>290</v>
      </c>
      <c r="Q185" s="274"/>
    </row>
    <row r="186" spans="2:17" ht="45" x14ac:dyDescent="0.25">
      <c r="B186" s="151" t="s">
        <v>296</v>
      </c>
      <c r="C186" s="212" t="s">
        <v>227</v>
      </c>
      <c r="D186" s="212" t="s">
        <v>266</v>
      </c>
      <c r="E186" s="212">
        <v>1082924743</v>
      </c>
      <c r="F186" s="212" t="s">
        <v>162</v>
      </c>
      <c r="G186" s="212" t="s">
        <v>267</v>
      </c>
      <c r="H186" s="215">
        <v>41614</v>
      </c>
      <c r="I186" s="212">
        <v>166617</v>
      </c>
      <c r="J186" s="212" t="s">
        <v>268</v>
      </c>
      <c r="K186" s="212" t="s">
        <v>269</v>
      </c>
      <c r="L186" s="212" t="s">
        <v>66</v>
      </c>
      <c r="M186" s="212" t="s">
        <v>137</v>
      </c>
      <c r="N186" s="212" t="s">
        <v>137</v>
      </c>
      <c r="O186" s="4" t="s">
        <v>137</v>
      </c>
      <c r="P186" s="274" t="s">
        <v>291</v>
      </c>
      <c r="Q186" s="274"/>
    </row>
    <row r="187" spans="2:17" ht="60" x14ac:dyDescent="0.25">
      <c r="B187" s="151" t="s">
        <v>296</v>
      </c>
      <c r="C187" s="212" t="s">
        <v>227</v>
      </c>
      <c r="D187" s="212" t="s">
        <v>270</v>
      </c>
      <c r="E187" s="212">
        <v>57299744</v>
      </c>
      <c r="F187" s="212" t="s">
        <v>162</v>
      </c>
      <c r="G187" s="212" t="s">
        <v>163</v>
      </c>
      <c r="H187" s="215">
        <v>40313</v>
      </c>
      <c r="I187" s="212">
        <v>127384</v>
      </c>
      <c r="J187" s="212" t="s">
        <v>271</v>
      </c>
      <c r="K187" s="212" t="s">
        <v>272</v>
      </c>
      <c r="L187" s="212" t="s">
        <v>66</v>
      </c>
      <c r="M187" s="212" t="s">
        <v>137</v>
      </c>
      <c r="N187" s="212" t="s">
        <v>137</v>
      </c>
      <c r="O187" s="4" t="s">
        <v>137</v>
      </c>
      <c r="P187" s="274" t="s">
        <v>292</v>
      </c>
      <c r="Q187" s="274"/>
    </row>
    <row r="188" spans="2:17" ht="74.25" customHeight="1" x14ac:dyDescent="0.25">
      <c r="B188" s="151" t="s">
        <v>296</v>
      </c>
      <c r="C188" s="212" t="s">
        <v>227</v>
      </c>
      <c r="D188" s="212" t="s">
        <v>273</v>
      </c>
      <c r="E188" s="212">
        <v>1082923643</v>
      </c>
      <c r="F188" s="212" t="s">
        <v>162</v>
      </c>
      <c r="G188" s="212" t="s">
        <v>163</v>
      </c>
      <c r="H188" s="215">
        <v>41915</v>
      </c>
      <c r="I188" s="212" t="s">
        <v>237</v>
      </c>
      <c r="J188" s="212" t="s">
        <v>168</v>
      </c>
      <c r="K188" s="212" t="s">
        <v>274</v>
      </c>
      <c r="L188" s="212" t="s">
        <v>275</v>
      </c>
      <c r="M188" s="212" t="s">
        <v>137</v>
      </c>
      <c r="N188" s="212" t="s">
        <v>137</v>
      </c>
      <c r="O188" s="4" t="s">
        <v>137</v>
      </c>
      <c r="P188" s="280" t="s">
        <v>293</v>
      </c>
      <c r="Q188" s="281"/>
    </row>
    <row r="189" spans="2:17" ht="45" x14ac:dyDescent="0.25">
      <c r="B189" s="151" t="s">
        <v>296</v>
      </c>
      <c r="C189" s="212" t="s">
        <v>227</v>
      </c>
      <c r="D189" s="212" t="s">
        <v>276</v>
      </c>
      <c r="E189" s="212">
        <v>1082469934</v>
      </c>
      <c r="F189" s="212" t="s">
        <v>162</v>
      </c>
      <c r="G189" s="212" t="s">
        <v>277</v>
      </c>
      <c r="H189" s="215">
        <v>41843</v>
      </c>
      <c r="I189" s="212" t="s">
        <v>237</v>
      </c>
      <c r="J189" s="212" t="s">
        <v>278</v>
      </c>
      <c r="K189" s="212" t="s">
        <v>279</v>
      </c>
      <c r="L189" s="212" t="s">
        <v>240</v>
      </c>
      <c r="M189" s="212" t="s">
        <v>231</v>
      </c>
      <c r="N189" s="212" t="s">
        <v>231</v>
      </c>
      <c r="O189" s="4" t="s">
        <v>137</v>
      </c>
      <c r="P189" s="274" t="s">
        <v>294</v>
      </c>
      <c r="Q189" s="274"/>
    </row>
    <row r="190" spans="2:17" ht="150" x14ac:dyDescent="0.25">
      <c r="B190" s="151" t="s">
        <v>296</v>
      </c>
      <c r="C190" s="212" t="s">
        <v>227</v>
      </c>
      <c r="D190" s="212" t="s">
        <v>280</v>
      </c>
      <c r="E190" s="212">
        <v>72009311</v>
      </c>
      <c r="F190" s="212" t="s">
        <v>162</v>
      </c>
      <c r="G190" s="212" t="s">
        <v>281</v>
      </c>
      <c r="H190" s="215">
        <v>41117</v>
      </c>
      <c r="I190" s="212">
        <v>132050</v>
      </c>
      <c r="J190" s="212" t="s">
        <v>282</v>
      </c>
      <c r="K190" s="212" t="s">
        <v>283</v>
      </c>
      <c r="L190" s="212" t="s">
        <v>240</v>
      </c>
      <c r="M190" s="212" t="s">
        <v>231</v>
      </c>
      <c r="N190" s="212" t="s">
        <v>231</v>
      </c>
      <c r="O190" s="4" t="s">
        <v>137</v>
      </c>
      <c r="P190" s="274" t="s">
        <v>351</v>
      </c>
      <c r="Q190" s="274"/>
    </row>
    <row r="191" spans="2:17" x14ac:dyDescent="0.25">
      <c r="B191" s="84"/>
      <c r="C191" s="84"/>
      <c r="D191" s="83"/>
      <c r="E191" s="83"/>
      <c r="F191" s="83"/>
      <c r="G191" s="83"/>
      <c r="H191" s="154"/>
      <c r="I191" s="83"/>
      <c r="J191" s="84"/>
      <c r="K191" s="84"/>
      <c r="L191" s="84"/>
      <c r="M191" s="49"/>
      <c r="N191" s="49"/>
      <c r="O191" s="49"/>
      <c r="P191" s="275"/>
      <c r="Q191" s="275"/>
    </row>
    <row r="192" spans="2:17" x14ac:dyDescent="0.25">
      <c r="B192" s="146"/>
      <c r="C192" s="146"/>
      <c r="D192" s="3"/>
      <c r="E192" s="3"/>
      <c r="F192" s="3"/>
      <c r="G192" s="3"/>
      <c r="H192" s="3"/>
      <c r="I192" s="5"/>
      <c r="J192" s="1"/>
      <c r="K192" s="83"/>
      <c r="L192" s="83"/>
      <c r="M192" s="107"/>
      <c r="N192" s="107"/>
      <c r="O192" s="107"/>
      <c r="P192" s="279"/>
      <c r="Q192" s="279"/>
    </row>
    <row r="194" spans="2:17" ht="15.75" thickBot="1" x14ac:dyDescent="0.3"/>
    <row r="195" spans="2:17" ht="27" thickBot="1" x14ac:dyDescent="0.3">
      <c r="B195" s="302" t="s">
        <v>42</v>
      </c>
      <c r="C195" s="303"/>
      <c r="D195" s="303"/>
      <c r="E195" s="303"/>
      <c r="F195" s="303"/>
      <c r="G195" s="303"/>
      <c r="H195" s="303"/>
      <c r="I195" s="303"/>
      <c r="J195" s="303"/>
      <c r="K195" s="303"/>
      <c r="L195" s="303"/>
      <c r="M195" s="303"/>
      <c r="N195" s="304"/>
    </row>
    <row r="198" spans="2:17" ht="46.15" customHeight="1" x14ac:dyDescent="0.25">
      <c r="B198" s="57" t="s">
        <v>32</v>
      </c>
      <c r="C198" s="57" t="s">
        <v>43</v>
      </c>
      <c r="D198" s="263" t="s">
        <v>3</v>
      </c>
      <c r="E198" s="265"/>
    </row>
    <row r="199" spans="2:17" ht="46.9" customHeight="1" x14ac:dyDescent="0.25">
      <c r="B199" s="58" t="s">
        <v>126</v>
      </c>
      <c r="C199" s="109" t="s">
        <v>354</v>
      </c>
      <c r="D199" s="308"/>
      <c r="E199" s="308"/>
    </row>
    <row r="202" spans="2:17" ht="26.25" x14ac:dyDescent="0.25">
      <c r="B202" s="300" t="s">
        <v>60</v>
      </c>
      <c r="C202" s="301"/>
      <c r="D202" s="301"/>
      <c r="E202" s="301"/>
      <c r="F202" s="301"/>
      <c r="G202" s="301"/>
      <c r="H202" s="301"/>
      <c r="I202" s="301"/>
      <c r="J202" s="301"/>
      <c r="K202" s="301"/>
      <c r="L202" s="301"/>
      <c r="M202" s="301"/>
      <c r="N202" s="301"/>
      <c r="O202" s="301"/>
      <c r="P202" s="301"/>
    </row>
    <row r="204" spans="2:17" ht="15.75" thickBot="1" x14ac:dyDescent="0.3"/>
    <row r="205" spans="2:17" ht="27" thickBot="1" x14ac:dyDescent="0.3">
      <c r="B205" s="302" t="s">
        <v>50</v>
      </c>
      <c r="C205" s="303"/>
      <c r="D205" s="303"/>
      <c r="E205" s="303"/>
      <c r="F205" s="303"/>
      <c r="G205" s="303"/>
      <c r="H205" s="303"/>
      <c r="I205" s="303"/>
      <c r="J205" s="303"/>
      <c r="K205" s="303"/>
      <c r="L205" s="303"/>
      <c r="M205" s="303"/>
      <c r="N205" s="304"/>
    </row>
    <row r="207" spans="2:17" ht="16.5" thickBot="1" x14ac:dyDescent="0.3">
      <c r="B207" s="167" t="s">
        <v>319</v>
      </c>
      <c r="M207" s="54"/>
      <c r="N207" s="54"/>
    </row>
    <row r="208" spans="2:17" s="93" customFormat="1" ht="109.5" customHeight="1" x14ac:dyDescent="0.25">
      <c r="B208" s="104" t="s">
        <v>146</v>
      </c>
      <c r="C208" s="104" t="s">
        <v>147</v>
      </c>
      <c r="D208" s="104" t="s">
        <v>148</v>
      </c>
      <c r="E208" s="104" t="s">
        <v>41</v>
      </c>
      <c r="F208" s="104" t="s">
        <v>22</v>
      </c>
      <c r="G208" s="104" t="s">
        <v>103</v>
      </c>
      <c r="H208" s="104" t="s">
        <v>17</v>
      </c>
      <c r="I208" s="104" t="s">
        <v>10</v>
      </c>
      <c r="J208" s="104" t="s">
        <v>30</v>
      </c>
      <c r="K208" s="104" t="s">
        <v>57</v>
      </c>
      <c r="L208" s="104" t="s">
        <v>20</v>
      </c>
      <c r="M208" s="89" t="s">
        <v>26</v>
      </c>
      <c r="N208" s="104" t="s">
        <v>149</v>
      </c>
      <c r="O208" s="104" t="s">
        <v>34</v>
      </c>
      <c r="P208" s="105" t="s">
        <v>11</v>
      </c>
      <c r="Q208" s="105" t="s">
        <v>19</v>
      </c>
    </row>
    <row r="209" spans="1:26" s="99" customFormat="1" ht="45" x14ac:dyDescent="0.25">
      <c r="A209" s="40">
        <v>1</v>
      </c>
      <c r="B209" s="42" t="s">
        <v>160</v>
      </c>
      <c r="C209" s="196" t="s">
        <v>160</v>
      </c>
      <c r="D209" s="196" t="s">
        <v>297</v>
      </c>
      <c r="E209" s="197">
        <v>44</v>
      </c>
      <c r="F209" s="197" t="s">
        <v>137</v>
      </c>
      <c r="G209" s="198" t="s">
        <v>298</v>
      </c>
      <c r="H209" s="199">
        <v>39839</v>
      </c>
      <c r="I209" s="199">
        <v>40178</v>
      </c>
      <c r="J209" s="197" t="s">
        <v>138</v>
      </c>
      <c r="K209" s="197">
        <v>11</v>
      </c>
      <c r="L209" s="197">
        <v>0</v>
      </c>
      <c r="M209" s="197">
        <v>310</v>
      </c>
      <c r="N209" s="197" t="s">
        <v>298</v>
      </c>
      <c r="O209" s="200">
        <v>150410353</v>
      </c>
      <c r="P209" s="201">
        <v>610</v>
      </c>
      <c r="Q209" s="202"/>
      <c r="R209" s="217"/>
      <c r="S209" s="98"/>
      <c r="T209" s="98"/>
      <c r="U209" s="98"/>
      <c r="V209" s="98"/>
      <c r="W209" s="98"/>
      <c r="X209" s="98"/>
      <c r="Y209" s="98"/>
      <c r="Z209" s="98"/>
    </row>
    <row r="210" spans="1:26" s="99" customFormat="1" ht="45" x14ac:dyDescent="0.25">
      <c r="A210" s="40">
        <f>+A209+1</f>
        <v>2</v>
      </c>
      <c r="B210" s="42" t="s">
        <v>160</v>
      </c>
      <c r="C210" s="196" t="s">
        <v>160</v>
      </c>
      <c r="D210" s="196" t="s">
        <v>297</v>
      </c>
      <c r="E210" s="197">
        <v>176</v>
      </c>
      <c r="F210" s="204" t="s">
        <v>137</v>
      </c>
      <c r="G210" s="204" t="s">
        <v>298</v>
      </c>
      <c r="H210" s="199">
        <v>39449</v>
      </c>
      <c r="I210" s="199">
        <v>39813</v>
      </c>
      <c r="J210" s="197" t="s">
        <v>138</v>
      </c>
      <c r="K210" s="197">
        <v>11</v>
      </c>
      <c r="L210" s="197">
        <v>0</v>
      </c>
      <c r="M210" s="197">
        <v>310</v>
      </c>
      <c r="N210" s="197" t="s">
        <v>298</v>
      </c>
      <c r="O210" s="200">
        <v>128166634</v>
      </c>
      <c r="P210" s="201">
        <v>610</v>
      </c>
      <c r="Q210" s="218"/>
      <c r="R210" s="217"/>
      <c r="S210" s="98"/>
      <c r="T210" s="98"/>
      <c r="U210" s="98"/>
      <c r="V210" s="98"/>
      <c r="W210" s="98"/>
      <c r="X210" s="98"/>
      <c r="Y210" s="98"/>
      <c r="Z210" s="98"/>
    </row>
    <row r="211" spans="1:26" s="99" customFormat="1" x14ac:dyDescent="0.25">
      <c r="A211" s="40">
        <f t="shared" ref="A211:A216" si="4">+A210+1</f>
        <v>3</v>
      </c>
      <c r="B211" s="100"/>
      <c r="C211" s="204"/>
      <c r="D211" s="196"/>
      <c r="E211" s="205"/>
      <c r="F211" s="206"/>
      <c r="G211" s="206"/>
      <c r="H211" s="206"/>
      <c r="I211" s="207"/>
      <c r="J211" s="207"/>
      <c r="K211" s="207"/>
      <c r="L211" s="207"/>
      <c r="M211" s="219"/>
      <c r="N211" s="219"/>
      <c r="O211" s="210"/>
      <c r="P211" s="210"/>
      <c r="Q211" s="218"/>
      <c r="R211" s="217"/>
      <c r="S211" s="98"/>
      <c r="T211" s="98"/>
      <c r="U211" s="98"/>
      <c r="V211" s="98"/>
      <c r="W211" s="98"/>
      <c r="X211" s="98"/>
      <c r="Y211" s="98"/>
      <c r="Z211" s="98"/>
    </row>
    <row r="212" spans="1:26" s="99" customFormat="1" x14ac:dyDescent="0.25">
      <c r="A212" s="40">
        <f t="shared" si="4"/>
        <v>4</v>
      </c>
      <c r="B212" s="100"/>
      <c r="C212" s="204"/>
      <c r="D212" s="196"/>
      <c r="E212" s="205"/>
      <c r="F212" s="206"/>
      <c r="G212" s="206"/>
      <c r="H212" s="206"/>
      <c r="I212" s="207"/>
      <c r="J212" s="207"/>
      <c r="K212" s="207"/>
      <c r="L212" s="207"/>
      <c r="M212" s="219"/>
      <c r="N212" s="219"/>
      <c r="O212" s="210"/>
      <c r="P212" s="210"/>
      <c r="Q212" s="218"/>
      <c r="R212" s="217"/>
      <c r="S212" s="98"/>
      <c r="T212" s="98"/>
      <c r="U212" s="98"/>
      <c r="V212" s="98"/>
      <c r="W212" s="98"/>
      <c r="X212" s="98"/>
      <c r="Y212" s="98"/>
      <c r="Z212" s="98"/>
    </row>
    <row r="213" spans="1:26" s="99" customFormat="1" x14ac:dyDescent="0.25">
      <c r="A213" s="40">
        <f t="shared" si="4"/>
        <v>5</v>
      </c>
      <c r="B213" s="100"/>
      <c r="C213" s="204"/>
      <c r="D213" s="196"/>
      <c r="E213" s="205"/>
      <c r="F213" s="206"/>
      <c r="G213" s="206"/>
      <c r="H213" s="206"/>
      <c r="I213" s="207"/>
      <c r="J213" s="207"/>
      <c r="K213" s="207"/>
      <c r="L213" s="207"/>
      <c r="M213" s="219"/>
      <c r="N213" s="219"/>
      <c r="O213" s="210"/>
      <c r="P213" s="210"/>
      <c r="Q213" s="218"/>
      <c r="R213" s="217"/>
      <c r="S213" s="98"/>
      <c r="T213" s="98"/>
      <c r="U213" s="98"/>
      <c r="V213" s="98"/>
      <c r="W213" s="98"/>
      <c r="X213" s="98"/>
      <c r="Y213" s="98"/>
      <c r="Z213" s="98"/>
    </row>
    <row r="214" spans="1:26" s="99" customFormat="1" x14ac:dyDescent="0.25">
      <c r="A214" s="40">
        <f t="shared" si="4"/>
        <v>6</v>
      </c>
      <c r="B214" s="100"/>
      <c r="C214" s="204"/>
      <c r="D214" s="196"/>
      <c r="E214" s="205"/>
      <c r="F214" s="206"/>
      <c r="G214" s="206"/>
      <c r="H214" s="206"/>
      <c r="I214" s="207"/>
      <c r="J214" s="207"/>
      <c r="K214" s="207"/>
      <c r="L214" s="207"/>
      <c r="M214" s="219"/>
      <c r="N214" s="219"/>
      <c r="O214" s="210"/>
      <c r="P214" s="210"/>
      <c r="Q214" s="218"/>
      <c r="R214" s="217"/>
      <c r="S214" s="98"/>
      <c r="T214" s="98"/>
      <c r="U214" s="98"/>
      <c r="V214" s="98"/>
      <c r="W214" s="98"/>
      <c r="X214" s="98"/>
      <c r="Y214" s="98"/>
      <c r="Z214" s="98"/>
    </row>
    <row r="215" spans="1:26" s="99" customFormat="1" x14ac:dyDescent="0.25">
      <c r="A215" s="40">
        <f t="shared" si="4"/>
        <v>7</v>
      </c>
      <c r="B215" s="100"/>
      <c r="C215" s="204"/>
      <c r="D215" s="196"/>
      <c r="E215" s="205"/>
      <c r="F215" s="206"/>
      <c r="G215" s="206"/>
      <c r="H215" s="206"/>
      <c r="I215" s="207"/>
      <c r="J215" s="207"/>
      <c r="K215" s="207"/>
      <c r="L215" s="207"/>
      <c r="M215" s="219"/>
      <c r="N215" s="219"/>
      <c r="O215" s="210"/>
      <c r="P215" s="210"/>
      <c r="Q215" s="218"/>
      <c r="R215" s="217"/>
      <c r="S215" s="98"/>
      <c r="T215" s="98"/>
      <c r="U215" s="98"/>
      <c r="V215" s="98"/>
      <c r="W215" s="98"/>
      <c r="X215" s="98"/>
      <c r="Y215" s="98"/>
      <c r="Z215" s="98"/>
    </row>
    <row r="216" spans="1:26" s="99" customFormat="1" x14ac:dyDescent="0.25">
      <c r="A216" s="40">
        <f t="shared" si="4"/>
        <v>8</v>
      </c>
      <c r="B216" s="100"/>
      <c r="C216" s="204"/>
      <c r="D216" s="196"/>
      <c r="E216" s="205"/>
      <c r="F216" s="206"/>
      <c r="G216" s="206"/>
      <c r="H216" s="206"/>
      <c r="I216" s="207"/>
      <c r="J216" s="207"/>
      <c r="K216" s="207"/>
      <c r="L216" s="207"/>
      <c r="M216" s="219"/>
      <c r="N216" s="219"/>
      <c r="O216" s="210"/>
      <c r="P216" s="210"/>
      <c r="Q216" s="218"/>
      <c r="R216" s="217"/>
      <c r="S216" s="98"/>
      <c r="T216" s="98"/>
      <c r="U216" s="98"/>
      <c r="V216" s="98"/>
      <c r="W216" s="98"/>
      <c r="X216" s="98"/>
      <c r="Y216" s="98"/>
      <c r="Z216" s="98"/>
    </row>
    <row r="217" spans="1:26" s="99" customFormat="1" x14ac:dyDescent="0.25">
      <c r="A217" s="40"/>
      <c r="B217" s="42" t="s">
        <v>16</v>
      </c>
      <c r="C217" s="204"/>
      <c r="D217" s="196"/>
      <c r="E217" s="205"/>
      <c r="F217" s="206"/>
      <c r="G217" s="206"/>
      <c r="H217" s="206"/>
      <c r="I217" s="207"/>
      <c r="J217" s="207"/>
      <c r="K217" s="208">
        <f t="shared" ref="K217" si="5">SUM(K209:K216)</f>
        <v>22</v>
      </c>
      <c r="L217" s="208">
        <f t="shared" ref="L217:N217" si="6">SUM(L209:L216)</f>
        <v>0</v>
      </c>
      <c r="M217" s="209">
        <f t="shared" si="6"/>
        <v>620</v>
      </c>
      <c r="N217" s="208">
        <f t="shared" si="6"/>
        <v>0</v>
      </c>
      <c r="O217" s="210"/>
      <c r="P217" s="210"/>
      <c r="Q217" s="211"/>
      <c r="R217" s="203"/>
    </row>
    <row r="218" spans="1:26" s="99" customFormat="1" x14ac:dyDescent="0.25">
      <c r="A218" s="156"/>
      <c r="B218" s="157"/>
      <c r="C218" s="220"/>
      <c r="D218" s="221"/>
      <c r="E218" s="222"/>
      <c r="F218" s="223"/>
      <c r="G218" s="223"/>
      <c r="H218" s="223"/>
      <c r="I218" s="224"/>
      <c r="J218" s="224"/>
      <c r="K218" s="225"/>
      <c r="L218" s="225"/>
      <c r="M218" s="226"/>
      <c r="N218" s="225"/>
      <c r="O218" s="227"/>
      <c r="P218" s="227"/>
      <c r="Q218" s="228"/>
      <c r="R218" s="203"/>
    </row>
    <row r="219" spans="1:26" ht="18.75" x14ac:dyDescent="0.25">
      <c r="B219" s="50" t="s">
        <v>31</v>
      </c>
      <c r="C219" s="168">
        <f>+K217</f>
        <v>22</v>
      </c>
      <c r="H219" s="27"/>
      <c r="I219" s="27"/>
      <c r="J219" s="27"/>
      <c r="K219" s="27"/>
      <c r="L219" s="27"/>
      <c r="M219" s="27"/>
      <c r="N219" s="26"/>
      <c r="O219" s="26"/>
      <c r="P219" s="26"/>
    </row>
    <row r="220" spans="1:26" ht="19.5" thickBot="1" x14ac:dyDescent="0.3">
      <c r="B220" s="178"/>
      <c r="C220" s="179"/>
      <c r="H220" s="27"/>
      <c r="I220" s="27"/>
      <c r="J220" s="27"/>
      <c r="K220" s="27"/>
      <c r="L220" s="27"/>
      <c r="M220" s="27"/>
      <c r="N220" s="26"/>
      <c r="O220" s="26"/>
      <c r="P220" s="26"/>
    </row>
    <row r="221" spans="1:26" ht="30.75" thickBot="1" x14ac:dyDescent="0.3">
      <c r="B221" s="64" t="s">
        <v>45</v>
      </c>
      <c r="C221" s="65" t="s">
        <v>46</v>
      </c>
      <c r="D221" s="64" t="s">
        <v>47</v>
      </c>
      <c r="E221" s="65" t="s">
        <v>51</v>
      </c>
      <c r="H221" s="27"/>
      <c r="I221" s="27"/>
      <c r="J221" s="27"/>
      <c r="K221" s="27"/>
      <c r="L221" s="27"/>
      <c r="M221" s="27"/>
      <c r="N221" s="26"/>
      <c r="O221" s="26"/>
      <c r="P221" s="26"/>
    </row>
    <row r="222" spans="1:26" ht="18.75" x14ac:dyDescent="0.25">
      <c r="B222" s="56" t="s">
        <v>127</v>
      </c>
      <c r="C222" s="59">
        <v>20</v>
      </c>
      <c r="D222" s="59"/>
      <c r="E222" s="318">
        <f>+D222+D223+D224</f>
        <v>40</v>
      </c>
      <c r="H222" s="27"/>
      <c r="I222" s="27"/>
      <c r="J222" s="27"/>
      <c r="K222" s="27"/>
      <c r="L222" s="27"/>
      <c r="M222" s="27"/>
      <c r="N222" s="26"/>
      <c r="O222" s="26"/>
      <c r="P222" s="26"/>
    </row>
    <row r="223" spans="1:26" ht="18.75" x14ac:dyDescent="0.25">
      <c r="B223" s="56" t="s">
        <v>128</v>
      </c>
      <c r="C223" s="174">
        <v>30</v>
      </c>
      <c r="D223" s="175">
        <v>0</v>
      </c>
      <c r="E223" s="319"/>
      <c r="H223" s="27"/>
      <c r="I223" s="27"/>
      <c r="J223" s="27"/>
      <c r="K223" s="27"/>
      <c r="L223" s="27"/>
      <c r="M223" s="27"/>
      <c r="N223" s="26"/>
      <c r="O223" s="26"/>
      <c r="P223" s="26"/>
    </row>
    <row r="224" spans="1:26" ht="19.5" thickBot="1" x14ac:dyDescent="0.3">
      <c r="B224" s="56" t="s">
        <v>129</v>
      </c>
      <c r="C224" s="61">
        <v>40</v>
      </c>
      <c r="D224" s="61">
        <v>40</v>
      </c>
      <c r="E224" s="320"/>
      <c r="H224" s="27"/>
      <c r="I224" s="27"/>
      <c r="J224" s="27"/>
      <c r="K224" s="27"/>
      <c r="L224" s="27"/>
      <c r="M224" s="27"/>
      <c r="N224" s="26"/>
      <c r="O224" s="26"/>
      <c r="P224" s="26"/>
    </row>
    <row r="225" spans="1:17" ht="18.75" x14ac:dyDescent="0.25">
      <c r="B225" s="178"/>
      <c r="C225" s="179"/>
      <c r="H225" s="27"/>
      <c r="I225" s="27"/>
      <c r="J225" s="27"/>
      <c r="K225" s="27"/>
      <c r="L225" s="27"/>
      <c r="M225" s="27"/>
      <c r="N225" s="26"/>
      <c r="O225" s="26"/>
      <c r="P225" s="26"/>
    </row>
    <row r="226" spans="1:17" s="99" customFormat="1" x14ac:dyDescent="0.25">
      <c r="A226" s="156"/>
      <c r="B226" s="157"/>
      <c r="C226" s="158"/>
      <c r="D226" s="159"/>
      <c r="E226" s="160"/>
      <c r="F226" s="161"/>
      <c r="G226" s="161"/>
      <c r="H226" s="161"/>
      <c r="I226" s="163"/>
      <c r="J226" s="163"/>
      <c r="K226" s="164"/>
      <c r="L226" s="164"/>
      <c r="M226" s="165"/>
      <c r="N226" s="164"/>
      <c r="O226" s="166"/>
      <c r="P226" s="166"/>
      <c r="Q226" s="147"/>
    </row>
    <row r="227" spans="1:17" s="99" customFormat="1" ht="16.5" thickBot="1" x14ac:dyDescent="0.3">
      <c r="A227" s="9"/>
      <c r="B227" s="167" t="s">
        <v>323</v>
      </c>
      <c r="C227" s="9"/>
      <c r="D227" s="9"/>
      <c r="E227" s="9"/>
      <c r="F227" s="9"/>
      <c r="G227" s="9"/>
      <c r="H227" s="9"/>
      <c r="I227" s="9"/>
      <c r="J227" s="9"/>
      <c r="K227" s="9"/>
      <c r="L227" s="9"/>
      <c r="M227" s="54"/>
      <c r="N227" s="54"/>
      <c r="O227" s="9"/>
      <c r="P227" s="9"/>
      <c r="Q227" s="9"/>
    </row>
    <row r="228" spans="1:17" s="99" customFormat="1" ht="60" x14ac:dyDescent="0.25">
      <c r="A228" s="93"/>
      <c r="B228" s="104" t="s">
        <v>146</v>
      </c>
      <c r="C228" s="104" t="s">
        <v>147</v>
      </c>
      <c r="D228" s="104" t="s">
        <v>148</v>
      </c>
      <c r="E228" s="104" t="s">
        <v>41</v>
      </c>
      <c r="F228" s="104" t="s">
        <v>22</v>
      </c>
      <c r="G228" s="104" t="s">
        <v>103</v>
      </c>
      <c r="H228" s="104" t="s">
        <v>17</v>
      </c>
      <c r="I228" s="104" t="s">
        <v>10</v>
      </c>
      <c r="J228" s="104" t="s">
        <v>30</v>
      </c>
      <c r="K228" s="104" t="s">
        <v>57</v>
      </c>
      <c r="L228" s="104" t="s">
        <v>20</v>
      </c>
      <c r="M228" s="89" t="s">
        <v>26</v>
      </c>
      <c r="N228" s="104" t="s">
        <v>149</v>
      </c>
      <c r="O228" s="104" t="s">
        <v>34</v>
      </c>
      <c r="P228" s="152" t="s">
        <v>11</v>
      </c>
      <c r="Q228" s="152" t="s">
        <v>19</v>
      </c>
    </row>
    <row r="229" spans="1:17" s="99" customFormat="1" ht="72" customHeight="1" x14ac:dyDescent="0.25">
      <c r="A229" s="40">
        <v>1</v>
      </c>
      <c r="B229" s="42" t="s">
        <v>160</v>
      </c>
      <c r="C229" s="100" t="s">
        <v>160</v>
      </c>
      <c r="D229" s="100" t="s">
        <v>297</v>
      </c>
      <c r="E229" s="148">
        <v>118</v>
      </c>
      <c r="F229" s="148" t="s">
        <v>137</v>
      </c>
      <c r="G229" s="149" t="s">
        <v>298</v>
      </c>
      <c r="H229" s="150">
        <v>41660</v>
      </c>
      <c r="I229" s="150">
        <v>41912</v>
      </c>
      <c r="J229" s="148" t="s">
        <v>138</v>
      </c>
      <c r="K229" s="148">
        <v>0</v>
      </c>
      <c r="L229" s="148">
        <v>8</v>
      </c>
      <c r="M229" s="148">
        <v>1360</v>
      </c>
      <c r="N229" s="148" t="s">
        <v>298</v>
      </c>
      <c r="O229" s="191">
        <v>1316078848</v>
      </c>
      <c r="P229" s="192">
        <v>744</v>
      </c>
      <c r="Q229" s="229" t="s">
        <v>353</v>
      </c>
    </row>
    <row r="230" spans="1:17" s="99" customFormat="1" x14ac:dyDescent="0.25">
      <c r="A230" s="40">
        <f>+A229+1</f>
        <v>2</v>
      </c>
      <c r="B230" s="100"/>
      <c r="C230" s="100"/>
      <c r="D230" s="100"/>
      <c r="E230" s="148"/>
      <c r="F230" s="101"/>
      <c r="G230" s="101"/>
      <c r="H230" s="150"/>
      <c r="I230" s="150"/>
      <c r="J230" s="148"/>
      <c r="K230" s="148"/>
      <c r="L230" s="148"/>
      <c r="M230" s="148"/>
      <c r="N230" s="148"/>
      <c r="O230" s="191"/>
      <c r="P230" s="192"/>
      <c r="Q230" s="216"/>
    </row>
    <row r="231" spans="1:17" s="99" customFormat="1" x14ac:dyDescent="0.25">
      <c r="A231" s="40">
        <f t="shared" ref="A231:A236" si="7">+A230+1</f>
        <v>3</v>
      </c>
      <c r="B231" s="100"/>
      <c r="C231" s="101"/>
      <c r="D231" s="100"/>
      <c r="E231" s="95"/>
      <c r="F231" s="96"/>
      <c r="G231" s="96"/>
      <c r="H231" s="96"/>
      <c r="I231" s="97"/>
      <c r="J231" s="97"/>
      <c r="K231" s="97"/>
      <c r="L231" s="97"/>
      <c r="M231" s="88"/>
      <c r="N231" s="88"/>
      <c r="O231" s="194"/>
      <c r="P231" s="194"/>
      <c r="Q231" s="216"/>
    </row>
    <row r="232" spans="1:17" s="99" customFormat="1" x14ac:dyDescent="0.25">
      <c r="A232" s="40">
        <f t="shared" si="7"/>
        <v>4</v>
      </c>
      <c r="B232" s="100"/>
      <c r="C232" s="101"/>
      <c r="D232" s="100"/>
      <c r="E232" s="95"/>
      <c r="F232" s="96"/>
      <c r="G232" s="96"/>
      <c r="H232" s="96"/>
      <c r="I232" s="97"/>
      <c r="J232" s="97"/>
      <c r="K232" s="97"/>
      <c r="L232" s="97"/>
      <c r="M232" s="88"/>
      <c r="N232" s="88"/>
      <c r="O232" s="194"/>
      <c r="P232" s="194"/>
      <c r="Q232" s="216"/>
    </row>
    <row r="233" spans="1:17" s="99" customFormat="1" x14ac:dyDescent="0.25">
      <c r="A233" s="40">
        <f t="shared" si="7"/>
        <v>5</v>
      </c>
      <c r="B233" s="100"/>
      <c r="C233" s="101"/>
      <c r="D233" s="100"/>
      <c r="E233" s="95"/>
      <c r="F233" s="96"/>
      <c r="G233" s="96"/>
      <c r="H233" s="96"/>
      <c r="I233" s="97"/>
      <c r="J233" s="97"/>
      <c r="K233" s="97"/>
      <c r="L233" s="97"/>
      <c r="M233" s="88"/>
      <c r="N233" s="88"/>
      <c r="O233" s="194"/>
      <c r="P233" s="194"/>
      <c r="Q233" s="216"/>
    </row>
    <row r="234" spans="1:17" s="99" customFormat="1" x14ac:dyDescent="0.25">
      <c r="A234" s="40">
        <f t="shared" si="7"/>
        <v>6</v>
      </c>
      <c r="B234" s="100"/>
      <c r="C234" s="101"/>
      <c r="D234" s="100"/>
      <c r="E234" s="95"/>
      <c r="F234" s="96"/>
      <c r="G234" s="96"/>
      <c r="H234" s="96"/>
      <c r="I234" s="97"/>
      <c r="J234" s="97"/>
      <c r="K234" s="97"/>
      <c r="L234" s="97"/>
      <c r="M234" s="88"/>
      <c r="N234" s="88"/>
      <c r="O234" s="194"/>
      <c r="P234" s="194"/>
      <c r="Q234" s="216"/>
    </row>
    <row r="235" spans="1:17" s="99" customFormat="1" x14ac:dyDescent="0.25">
      <c r="A235" s="40">
        <f t="shared" si="7"/>
        <v>7</v>
      </c>
      <c r="B235" s="100"/>
      <c r="C235" s="101"/>
      <c r="D235" s="100"/>
      <c r="E235" s="95"/>
      <c r="F235" s="96"/>
      <c r="G235" s="96"/>
      <c r="H235" s="96"/>
      <c r="I235" s="97"/>
      <c r="J235" s="97"/>
      <c r="K235" s="97"/>
      <c r="L235" s="97"/>
      <c r="M235" s="88"/>
      <c r="N235" s="88"/>
      <c r="O235" s="194"/>
      <c r="P235" s="194"/>
      <c r="Q235" s="216"/>
    </row>
    <row r="236" spans="1:17" s="99" customFormat="1" x14ac:dyDescent="0.25">
      <c r="A236" s="40">
        <f t="shared" si="7"/>
        <v>8</v>
      </c>
      <c r="B236" s="100"/>
      <c r="C236" s="101"/>
      <c r="D236" s="100"/>
      <c r="E236" s="95"/>
      <c r="F236" s="96"/>
      <c r="G236" s="96"/>
      <c r="H236" s="96"/>
      <c r="I236" s="97"/>
      <c r="J236" s="97"/>
      <c r="K236" s="97"/>
      <c r="L236" s="97"/>
      <c r="M236" s="88"/>
      <c r="N236" s="88"/>
      <c r="O236" s="194"/>
      <c r="P236" s="194"/>
      <c r="Q236" s="216"/>
    </row>
    <row r="237" spans="1:17" s="99" customFormat="1" x14ac:dyDescent="0.25">
      <c r="A237" s="40"/>
      <c r="B237" s="42" t="s">
        <v>16</v>
      </c>
      <c r="C237" s="101"/>
      <c r="D237" s="100"/>
      <c r="E237" s="95"/>
      <c r="F237" s="96"/>
      <c r="G237" s="96"/>
      <c r="H237" s="96"/>
      <c r="I237" s="97"/>
      <c r="J237" s="97"/>
      <c r="K237" s="102">
        <f t="shared" ref="K237:N237" si="8">SUM(K229:K236)</f>
        <v>0</v>
      </c>
      <c r="L237" s="102">
        <f t="shared" si="8"/>
        <v>8</v>
      </c>
      <c r="M237" s="142">
        <f t="shared" si="8"/>
        <v>1360</v>
      </c>
      <c r="N237" s="102">
        <f t="shared" si="8"/>
        <v>0</v>
      </c>
      <c r="O237" s="194"/>
      <c r="P237" s="194"/>
      <c r="Q237" s="40"/>
    </row>
    <row r="238" spans="1:17" s="99" customFormat="1" x14ac:dyDescent="0.25">
      <c r="A238" s="156"/>
      <c r="B238" s="157"/>
      <c r="C238" s="158"/>
      <c r="D238" s="159"/>
      <c r="E238" s="160"/>
      <c r="F238" s="161"/>
      <c r="G238" s="161"/>
      <c r="H238" s="161"/>
      <c r="I238" s="163"/>
      <c r="J238" s="163"/>
      <c r="K238" s="164"/>
      <c r="L238" s="164"/>
      <c r="M238" s="165"/>
      <c r="N238" s="164"/>
      <c r="O238" s="166"/>
      <c r="P238" s="166"/>
      <c r="Q238" s="147"/>
    </row>
    <row r="239" spans="1:17" ht="18.75" x14ac:dyDescent="0.25">
      <c r="B239" s="50" t="s">
        <v>31</v>
      </c>
      <c r="C239" s="168">
        <f>+K237</f>
        <v>0</v>
      </c>
      <c r="H239" s="27"/>
      <c r="I239" s="27"/>
      <c r="J239" s="27"/>
      <c r="K239" s="27"/>
      <c r="L239" s="27"/>
      <c r="M239" s="27"/>
      <c r="N239" s="26"/>
      <c r="O239" s="26"/>
      <c r="P239" s="26"/>
    </row>
    <row r="241" spans="2:17" ht="15.75" thickBot="1" x14ac:dyDescent="0.3"/>
    <row r="242" spans="2:17" ht="37.15" customHeight="1" thickBot="1" x14ac:dyDescent="0.3">
      <c r="B242" s="64" t="s">
        <v>45</v>
      </c>
      <c r="C242" s="65" t="s">
        <v>46</v>
      </c>
      <c r="D242" s="64" t="s">
        <v>47</v>
      </c>
      <c r="E242" s="65" t="s">
        <v>51</v>
      </c>
    </row>
    <row r="243" spans="2:17" ht="41.45" customHeight="1" x14ac:dyDescent="0.25">
      <c r="B243" s="56" t="s">
        <v>127</v>
      </c>
      <c r="C243" s="59">
        <v>20</v>
      </c>
      <c r="D243" s="59">
        <v>0</v>
      </c>
      <c r="E243" s="305">
        <f>+D243+D244+D245</f>
        <v>0</v>
      </c>
    </row>
    <row r="244" spans="2:17" x14ac:dyDescent="0.25">
      <c r="B244" s="56" t="s">
        <v>128</v>
      </c>
      <c r="C244" s="48">
        <v>30</v>
      </c>
      <c r="D244" s="60">
        <v>0</v>
      </c>
      <c r="E244" s="306"/>
    </row>
    <row r="245" spans="2:17" ht="15.75" thickBot="1" x14ac:dyDescent="0.3">
      <c r="B245" s="56" t="s">
        <v>129</v>
      </c>
      <c r="C245" s="61">
        <v>40</v>
      </c>
      <c r="D245" s="61">
        <v>0</v>
      </c>
      <c r="E245" s="307"/>
    </row>
    <row r="247" spans="2:17" ht="15.75" thickBot="1" x14ac:dyDescent="0.3"/>
    <row r="248" spans="2:17" ht="27" thickBot="1" x14ac:dyDescent="0.3">
      <c r="B248" s="302" t="s">
        <v>48</v>
      </c>
      <c r="C248" s="303"/>
      <c r="D248" s="303"/>
      <c r="E248" s="303"/>
      <c r="F248" s="303"/>
      <c r="G248" s="303"/>
      <c r="H248" s="303"/>
      <c r="I248" s="303"/>
      <c r="J248" s="303"/>
      <c r="K248" s="303"/>
      <c r="L248" s="303"/>
      <c r="M248" s="303"/>
      <c r="N248" s="304"/>
    </row>
    <row r="249" spans="2:17" ht="23.25" customHeight="1" x14ac:dyDescent="0.25">
      <c r="B249" s="108" t="s">
        <v>319</v>
      </c>
    </row>
    <row r="250" spans="2:17" x14ac:dyDescent="0.25">
      <c r="B250" s="261" t="s">
        <v>0</v>
      </c>
      <c r="C250" s="261" t="s">
        <v>37</v>
      </c>
      <c r="D250" s="261" t="s">
        <v>38</v>
      </c>
      <c r="E250" s="261" t="s">
        <v>116</v>
      </c>
      <c r="F250" s="261" t="s">
        <v>118</v>
      </c>
      <c r="G250" s="261" t="s">
        <v>119</v>
      </c>
      <c r="H250" s="261" t="s">
        <v>120</v>
      </c>
      <c r="I250" s="261" t="s">
        <v>117</v>
      </c>
      <c r="J250" s="263" t="s">
        <v>121</v>
      </c>
      <c r="K250" s="264"/>
      <c r="L250" s="265"/>
      <c r="M250" s="261" t="s">
        <v>125</v>
      </c>
      <c r="N250" s="261" t="s">
        <v>39</v>
      </c>
      <c r="O250" s="261" t="s">
        <v>40</v>
      </c>
      <c r="P250" s="266" t="s">
        <v>3</v>
      </c>
      <c r="Q250" s="267"/>
    </row>
    <row r="251" spans="2:17" ht="45" x14ac:dyDescent="0.25">
      <c r="B251" s="262"/>
      <c r="C251" s="262"/>
      <c r="D251" s="262"/>
      <c r="E251" s="262"/>
      <c r="F251" s="262"/>
      <c r="G251" s="262"/>
      <c r="H251" s="262"/>
      <c r="I251" s="262"/>
      <c r="J251" s="106" t="s">
        <v>122</v>
      </c>
      <c r="K251" s="106" t="s">
        <v>123</v>
      </c>
      <c r="L251" s="106" t="s">
        <v>124</v>
      </c>
      <c r="M251" s="262"/>
      <c r="N251" s="262"/>
      <c r="O251" s="262"/>
      <c r="P251" s="268"/>
      <c r="Q251" s="269"/>
    </row>
    <row r="252" spans="2:17" ht="60.75" customHeight="1" x14ac:dyDescent="0.25">
      <c r="B252" s="84" t="s">
        <v>221</v>
      </c>
      <c r="C252" s="186" t="s">
        <v>222</v>
      </c>
      <c r="D252" s="186" t="s">
        <v>205</v>
      </c>
      <c r="E252" s="186">
        <v>36532961</v>
      </c>
      <c r="F252" s="186" t="s">
        <v>206</v>
      </c>
      <c r="G252" s="186" t="s">
        <v>138</v>
      </c>
      <c r="H252" s="231" t="s">
        <v>138</v>
      </c>
      <c r="I252" s="186"/>
      <c r="J252" s="186"/>
      <c r="K252" s="186"/>
      <c r="L252" s="186" t="s">
        <v>66</v>
      </c>
      <c r="M252" s="186" t="s">
        <v>137</v>
      </c>
      <c r="N252" s="186" t="s">
        <v>137</v>
      </c>
      <c r="O252" s="184" t="s">
        <v>137</v>
      </c>
      <c r="P252" s="282"/>
      <c r="Q252" s="282"/>
    </row>
    <row r="253" spans="2:17" ht="75" x14ac:dyDescent="0.25">
      <c r="B253" s="84" t="s">
        <v>223</v>
      </c>
      <c r="C253" s="186" t="s">
        <v>222</v>
      </c>
      <c r="D253" s="186" t="s">
        <v>207</v>
      </c>
      <c r="E253" s="186">
        <v>57428797</v>
      </c>
      <c r="F253" s="186" t="s">
        <v>208</v>
      </c>
      <c r="G253" s="186" t="s">
        <v>209</v>
      </c>
      <c r="H253" s="231">
        <v>34726</v>
      </c>
      <c r="I253" s="186"/>
      <c r="J253" s="186" t="s">
        <v>210</v>
      </c>
      <c r="K253" s="186" t="s">
        <v>211</v>
      </c>
      <c r="L253" s="186" t="s">
        <v>212</v>
      </c>
      <c r="M253" s="186" t="s">
        <v>137</v>
      </c>
      <c r="N253" s="186" t="s">
        <v>137</v>
      </c>
      <c r="O253" s="184" t="s">
        <v>137</v>
      </c>
      <c r="P253" s="282" t="s">
        <v>219</v>
      </c>
      <c r="Q253" s="282"/>
    </row>
    <row r="254" spans="2:17" ht="60" x14ac:dyDescent="0.25">
      <c r="B254" s="84" t="s">
        <v>224</v>
      </c>
      <c r="C254" s="232" t="s">
        <v>225</v>
      </c>
      <c r="D254" s="186" t="s">
        <v>213</v>
      </c>
      <c r="E254" s="186">
        <v>73098582</v>
      </c>
      <c r="F254" s="186" t="s">
        <v>214</v>
      </c>
      <c r="G254" s="186" t="s">
        <v>215</v>
      </c>
      <c r="H254" s="231">
        <v>30736</v>
      </c>
      <c r="I254" s="186"/>
      <c r="J254" s="186" t="s">
        <v>216</v>
      </c>
      <c r="K254" s="186" t="s">
        <v>217</v>
      </c>
      <c r="L254" s="186" t="s">
        <v>218</v>
      </c>
      <c r="M254" s="186" t="s">
        <v>137</v>
      </c>
      <c r="N254" s="186" t="s">
        <v>137</v>
      </c>
      <c r="O254" s="184" t="s">
        <v>137</v>
      </c>
      <c r="P254" s="283" t="s">
        <v>220</v>
      </c>
      <c r="Q254" s="283"/>
    </row>
    <row r="255" spans="2:17" x14ac:dyDescent="0.25">
      <c r="B255" s="84"/>
      <c r="C255" s="233"/>
      <c r="D255" s="184"/>
      <c r="E255" s="184"/>
      <c r="F255" s="186"/>
      <c r="G255" s="186"/>
      <c r="H255" s="184"/>
      <c r="I255" s="184"/>
      <c r="J255" s="186"/>
      <c r="K255" s="186"/>
      <c r="L255" s="186"/>
      <c r="M255" s="184"/>
      <c r="N255" s="184"/>
      <c r="O255" s="184"/>
      <c r="P255" s="275"/>
      <c r="Q255" s="275"/>
    </row>
    <row r="258" spans="2:17" ht="15.75" thickBot="1" x14ac:dyDescent="0.3">
      <c r="B258" s="108" t="s">
        <v>319</v>
      </c>
    </row>
    <row r="259" spans="2:17" ht="54" customHeight="1" x14ac:dyDescent="0.25">
      <c r="B259" s="63" t="s">
        <v>32</v>
      </c>
      <c r="C259" s="63" t="s">
        <v>45</v>
      </c>
      <c r="D259" s="47" t="s">
        <v>46</v>
      </c>
      <c r="E259" s="63" t="s">
        <v>47</v>
      </c>
      <c r="F259" s="65" t="s">
        <v>52</v>
      </c>
      <c r="G259" s="80"/>
    </row>
    <row r="260" spans="2:17" ht="120.75" customHeight="1" x14ac:dyDescent="0.2">
      <c r="B260" s="294" t="s">
        <v>49</v>
      </c>
      <c r="C260" s="6" t="s">
        <v>130</v>
      </c>
      <c r="D260" s="60">
        <v>25</v>
      </c>
      <c r="E260" s="60">
        <v>25</v>
      </c>
      <c r="F260" s="295">
        <f>+E260+E261+E262</f>
        <v>60</v>
      </c>
      <c r="G260" s="81"/>
    </row>
    <row r="261" spans="2:17" ht="76.150000000000006" customHeight="1" x14ac:dyDescent="0.2">
      <c r="B261" s="294"/>
      <c r="C261" s="6" t="s">
        <v>131</v>
      </c>
      <c r="D261" s="62">
        <v>25</v>
      </c>
      <c r="E261" s="60">
        <v>25</v>
      </c>
      <c r="F261" s="296"/>
      <c r="G261" s="81"/>
    </row>
    <row r="262" spans="2:17" ht="69" customHeight="1" x14ac:dyDescent="0.2">
      <c r="B262" s="294"/>
      <c r="C262" s="6" t="s">
        <v>132</v>
      </c>
      <c r="D262" s="60">
        <v>10</v>
      </c>
      <c r="E262" s="60">
        <v>10</v>
      </c>
      <c r="F262" s="297"/>
      <c r="G262" s="81"/>
    </row>
    <row r="263" spans="2:17" ht="12.75" customHeight="1" x14ac:dyDescent="0.2">
      <c r="B263" s="180"/>
      <c r="C263" s="181"/>
      <c r="D263" s="182"/>
      <c r="E263" s="182"/>
      <c r="F263" s="81"/>
      <c r="G263" s="81"/>
    </row>
    <row r="264" spans="2:17" ht="15.75" customHeight="1" x14ac:dyDescent="0.25">
      <c r="C264" s="90"/>
    </row>
    <row r="265" spans="2:17" ht="15.75" customHeight="1" x14ac:dyDescent="0.25">
      <c r="C265" s="90"/>
    </row>
    <row r="266" spans="2:17" ht="15.75" customHeight="1" x14ac:dyDescent="0.25">
      <c r="C266" s="90"/>
    </row>
    <row r="267" spans="2:17" ht="6" customHeight="1" thickBot="1" x14ac:dyDescent="0.3">
      <c r="C267" s="90"/>
    </row>
    <row r="268" spans="2:17" ht="15.75" hidden="1" customHeight="1" thickBot="1" x14ac:dyDescent="0.3">
      <c r="C268" s="90"/>
    </row>
    <row r="269" spans="2:17" ht="42" customHeight="1" thickBot="1" x14ac:dyDescent="0.3">
      <c r="B269" s="302" t="s">
        <v>48</v>
      </c>
      <c r="C269" s="303"/>
      <c r="D269" s="303"/>
      <c r="E269" s="303"/>
      <c r="F269" s="303"/>
      <c r="G269" s="303"/>
      <c r="H269" s="303"/>
      <c r="I269" s="303"/>
      <c r="J269" s="303"/>
      <c r="K269" s="303"/>
      <c r="L269" s="303"/>
      <c r="M269" s="303"/>
      <c r="N269" s="304"/>
    </row>
    <row r="270" spans="2:17" ht="37.5" customHeight="1" x14ac:dyDescent="0.25">
      <c r="B270" s="108" t="s">
        <v>323</v>
      </c>
      <c r="C270" s="90"/>
    </row>
    <row r="271" spans="2:17" ht="15.75" customHeight="1" x14ac:dyDescent="0.25">
      <c r="B271" s="261" t="s">
        <v>0</v>
      </c>
      <c r="C271" s="261" t="s">
        <v>37</v>
      </c>
      <c r="D271" s="261" t="s">
        <v>38</v>
      </c>
      <c r="E271" s="261" t="s">
        <v>116</v>
      </c>
      <c r="F271" s="261" t="s">
        <v>118</v>
      </c>
      <c r="G271" s="261" t="s">
        <v>119</v>
      </c>
      <c r="H271" s="261" t="s">
        <v>120</v>
      </c>
      <c r="I271" s="261" t="s">
        <v>117</v>
      </c>
      <c r="J271" s="263" t="s">
        <v>121</v>
      </c>
      <c r="K271" s="264"/>
      <c r="L271" s="265"/>
      <c r="M271" s="261" t="s">
        <v>125</v>
      </c>
      <c r="N271" s="261" t="s">
        <v>39</v>
      </c>
      <c r="O271" s="261" t="s">
        <v>40</v>
      </c>
      <c r="P271" s="266" t="s">
        <v>3</v>
      </c>
      <c r="Q271" s="267"/>
    </row>
    <row r="272" spans="2:17" ht="15.75" customHeight="1" x14ac:dyDescent="0.25">
      <c r="B272" s="262"/>
      <c r="C272" s="262"/>
      <c r="D272" s="262"/>
      <c r="E272" s="262"/>
      <c r="F272" s="262"/>
      <c r="G272" s="262"/>
      <c r="H272" s="262"/>
      <c r="I272" s="262"/>
      <c r="J272" s="106" t="s">
        <v>122</v>
      </c>
      <c r="K272" s="106" t="s">
        <v>123</v>
      </c>
      <c r="L272" s="106" t="s">
        <v>124</v>
      </c>
      <c r="M272" s="262"/>
      <c r="N272" s="262"/>
      <c r="O272" s="262"/>
      <c r="P272" s="268"/>
      <c r="Q272" s="269"/>
    </row>
    <row r="273" spans="2:17" ht="39" customHeight="1" x14ac:dyDescent="0.25">
      <c r="B273" s="84" t="s">
        <v>242</v>
      </c>
      <c r="C273" s="212" t="s">
        <v>222</v>
      </c>
      <c r="D273" s="234" t="s">
        <v>228</v>
      </c>
      <c r="E273" s="183">
        <v>49687842</v>
      </c>
      <c r="F273" s="235" t="s">
        <v>229</v>
      </c>
      <c r="G273" s="235" t="s">
        <v>230</v>
      </c>
      <c r="H273" s="236">
        <v>32346</v>
      </c>
      <c r="I273" s="4"/>
      <c r="J273" s="212"/>
      <c r="K273" s="4"/>
      <c r="L273" s="4" t="s">
        <v>67</v>
      </c>
      <c r="M273" s="4" t="s">
        <v>231</v>
      </c>
      <c r="N273" s="183" t="s">
        <v>138</v>
      </c>
      <c r="O273" s="183" t="s">
        <v>138</v>
      </c>
      <c r="P273" s="313" t="s">
        <v>352</v>
      </c>
      <c r="Q273" s="314"/>
    </row>
    <row r="274" spans="2:17" ht="88.5" customHeight="1" x14ac:dyDescent="0.25">
      <c r="B274" s="84" t="s">
        <v>243</v>
      </c>
      <c r="C274" s="212" t="s">
        <v>222</v>
      </c>
      <c r="D274" s="235" t="s">
        <v>232</v>
      </c>
      <c r="E274" s="183">
        <v>1082857428</v>
      </c>
      <c r="F274" s="183" t="s">
        <v>233</v>
      </c>
      <c r="G274" s="235" t="s">
        <v>234</v>
      </c>
      <c r="H274" s="236">
        <v>41754</v>
      </c>
      <c r="I274" s="4"/>
      <c r="J274" s="183"/>
      <c r="K274" s="212"/>
      <c r="L274" s="4" t="s">
        <v>67</v>
      </c>
      <c r="M274" s="183" t="s">
        <v>231</v>
      </c>
      <c r="N274" s="183" t="s">
        <v>231</v>
      </c>
      <c r="O274" s="183" t="s">
        <v>138</v>
      </c>
      <c r="P274" s="315" t="s">
        <v>241</v>
      </c>
      <c r="Q274" s="315"/>
    </row>
    <row r="275" spans="2:17" ht="48" customHeight="1" x14ac:dyDescent="0.25">
      <c r="B275" s="84" t="s">
        <v>244</v>
      </c>
      <c r="C275" s="230" t="s">
        <v>225</v>
      </c>
      <c r="D275" s="235" t="s">
        <v>235</v>
      </c>
      <c r="E275" s="183">
        <v>85469241</v>
      </c>
      <c r="F275" s="183" t="s">
        <v>214</v>
      </c>
      <c r="G275" s="235" t="s">
        <v>236</v>
      </c>
      <c r="H275" s="236">
        <v>36413</v>
      </c>
      <c r="I275" s="4" t="s">
        <v>237</v>
      </c>
      <c r="J275" s="212" t="s">
        <v>238</v>
      </c>
      <c r="K275" s="212" t="s">
        <v>239</v>
      </c>
      <c r="L275" s="4" t="s">
        <v>240</v>
      </c>
      <c r="M275" s="183" t="s">
        <v>231</v>
      </c>
      <c r="N275" s="183" t="s">
        <v>231</v>
      </c>
      <c r="O275" s="183" t="s">
        <v>137</v>
      </c>
      <c r="P275" s="316"/>
      <c r="Q275" s="316"/>
    </row>
    <row r="276" spans="2:17" ht="15.75" customHeight="1" x14ac:dyDescent="0.25">
      <c r="B276" s="84"/>
      <c r="C276" s="212"/>
      <c r="D276" s="212"/>
      <c r="E276" s="4"/>
      <c r="F276" s="4"/>
      <c r="G276" s="212"/>
      <c r="H276" s="213"/>
      <c r="I276" s="4"/>
      <c r="J276" s="212"/>
      <c r="K276" s="212"/>
      <c r="L276" s="212"/>
      <c r="M276" s="4"/>
      <c r="N276" s="4"/>
      <c r="O276" s="4"/>
      <c r="P276" s="317"/>
      <c r="Q276" s="317"/>
    </row>
    <row r="277" spans="2:17" ht="15.75" customHeight="1" x14ac:dyDescent="0.25">
      <c r="B277" s="84"/>
      <c r="C277" s="84"/>
      <c r="D277" s="84"/>
      <c r="E277" s="83"/>
      <c r="F277" s="84"/>
      <c r="G277" s="84"/>
      <c r="H277" s="154"/>
      <c r="I277" s="5"/>
      <c r="J277" s="84"/>
      <c r="K277" s="84"/>
      <c r="L277" s="84"/>
      <c r="M277" s="49"/>
      <c r="N277" s="49"/>
      <c r="O277" s="49"/>
      <c r="P277" s="275"/>
      <c r="Q277" s="275"/>
    </row>
    <row r="278" spans="2:17" ht="15.75" customHeight="1" x14ac:dyDescent="0.25">
      <c r="B278" s="84"/>
      <c r="C278" s="155"/>
      <c r="D278" s="83"/>
      <c r="E278" s="83"/>
      <c r="F278" s="84"/>
      <c r="G278" s="84"/>
      <c r="H278" s="83"/>
      <c r="I278" s="5"/>
      <c r="J278" s="84"/>
      <c r="K278" s="84"/>
      <c r="L278" s="84"/>
      <c r="M278" s="49"/>
      <c r="N278" s="49"/>
      <c r="O278" s="49"/>
      <c r="P278" s="275"/>
      <c r="Q278" s="275"/>
    </row>
    <row r="279" spans="2:17" ht="15.75" customHeight="1" x14ac:dyDescent="0.25">
      <c r="C279" s="90"/>
    </row>
    <row r="280" spans="2:17" ht="15.75" customHeight="1" thickBot="1" x14ac:dyDescent="0.3">
      <c r="B280" s="108" t="s">
        <v>323</v>
      </c>
      <c r="C280" s="90"/>
    </row>
    <row r="281" spans="2:17" ht="15.75" customHeight="1" x14ac:dyDescent="0.25">
      <c r="B281" s="173" t="s">
        <v>32</v>
      </c>
      <c r="C281" s="173" t="s">
        <v>45</v>
      </c>
      <c r="D281" s="106" t="s">
        <v>46</v>
      </c>
      <c r="E281" s="173" t="s">
        <v>47</v>
      </c>
      <c r="F281" s="65" t="s">
        <v>52</v>
      </c>
    </row>
    <row r="282" spans="2:17" ht="82.5" customHeight="1" x14ac:dyDescent="0.2">
      <c r="B282" s="294" t="s">
        <v>49</v>
      </c>
      <c r="C282" s="6" t="s">
        <v>130</v>
      </c>
      <c r="D282" s="175">
        <v>25</v>
      </c>
      <c r="E282" s="175">
        <v>0</v>
      </c>
      <c r="F282" s="295">
        <f>+E282+E283+E284</f>
        <v>10</v>
      </c>
    </row>
    <row r="283" spans="2:17" ht="105" customHeight="1" x14ac:dyDescent="0.2">
      <c r="B283" s="294"/>
      <c r="C283" s="6" t="s">
        <v>131</v>
      </c>
      <c r="D283" s="176">
        <v>25</v>
      </c>
      <c r="E283" s="175">
        <v>0</v>
      </c>
      <c r="F283" s="296"/>
    </row>
    <row r="284" spans="2:17" ht="70.5" customHeight="1" x14ac:dyDescent="0.2">
      <c r="B284" s="294"/>
      <c r="C284" s="6" t="s">
        <v>132</v>
      </c>
      <c r="D284" s="175">
        <v>10</v>
      </c>
      <c r="E284" s="175">
        <v>10</v>
      </c>
      <c r="F284" s="297"/>
    </row>
    <row r="285" spans="2:17" ht="15.75" customHeight="1" x14ac:dyDescent="0.25">
      <c r="C285" s="90"/>
    </row>
    <row r="287" spans="2:17" x14ac:dyDescent="0.25">
      <c r="B287" s="55" t="s">
        <v>53</v>
      </c>
    </row>
    <row r="289" spans="2:5" x14ac:dyDescent="0.25">
      <c r="B289" s="108" t="s">
        <v>319</v>
      </c>
    </row>
    <row r="290" spans="2:5" x14ac:dyDescent="0.25">
      <c r="B290" s="66" t="s">
        <v>32</v>
      </c>
      <c r="C290" s="66" t="s">
        <v>54</v>
      </c>
      <c r="D290" s="63" t="s">
        <v>47</v>
      </c>
      <c r="E290" s="63" t="s">
        <v>16</v>
      </c>
    </row>
    <row r="291" spans="2:5" ht="28.5" x14ac:dyDescent="0.25">
      <c r="B291" s="2" t="s">
        <v>55</v>
      </c>
      <c r="C291" s="7">
        <v>40</v>
      </c>
      <c r="D291" s="60">
        <f>+E222</f>
        <v>40</v>
      </c>
      <c r="E291" s="298">
        <f>+D291+D292</f>
        <v>100</v>
      </c>
    </row>
    <row r="292" spans="2:5" ht="42.75" x14ac:dyDescent="0.25">
      <c r="B292" s="2" t="s">
        <v>56</v>
      </c>
      <c r="C292" s="7">
        <v>60</v>
      </c>
      <c r="D292" s="60">
        <f>+F260</f>
        <v>60</v>
      </c>
      <c r="E292" s="299"/>
    </row>
    <row r="296" spans="2:5" x14ac:dyDescent="0.25">
      <c r="B296" s="9" t="s">
        <v>323</v>
      </c>
    </row>
    <row r="297" spans="2:5" x14ac:dyDescent="0.25">
      <c r="B297" s="111" t="s">
        <v>32</v>
      </c>
      <c r="C297" s="111" t="s">
        <v>54</v>
      </c>
      <c r="D297" s="173" t="s">
        <v>47</v>
      </c>
      <c r="E297" s="173" t="s">
        <v>16</v>
      </c>
    </row>
    <row r="298" spans="2:5" ht="28.5" x14ac:dyDescent="0.25">
      <c r="B298" s="91" t="s">
        <v>55</v>
      </c>
      <c r="C298" s="92">
        <v>40</v>
      </c>
      <c r="D298" s="175">
        <f>+E243</f>
        <v>0</v>
      </c>
      <c r="E298" s="298">
        <f>D298+D299</f>
        <v>10</v>
      </c>
    </row>
    <row r="299" spans="2:5" ht="42.75" x14ac:dyDescent="0.25">
      <c r="B299" s="91" t="s">
        <v>56</v>
      </c>
      <c r="C299" s="92">
        <v>60</v>
      </c>
      <c r="D299" s="175">
        <f>+F282</f>
        <v>10</v>
      </c>
      <c r="E299" s="299"/>
    </row>
  </sheetData>
  <sheetProtection algorithmName="SHA-512" hashValue="K4V/0limua7t8ENlU2QkVH7cVxbF6ysrvNHoSZ0SXpuuepHt4Kr+dwWPttDHCXYeAI9iPyJfTkAcN+4V7BesCw==" saltValue="1EAF1miDsbbDGnVZmOoHSw==" spinCount="100000" sheet="1" objects="1" scenarios="1"/>
  <mergeCells count="171">
    <mergeCell ref="P277:Q277"/>
    <mergeCell ref="P278:Q278"/>
    <mergeCell ref="B282:B284"/>
    <mergeCell ref="F282:F284"/>
    <mergeCell ref="E298:E299"/>
    <mergeCell ref="E46:E47"/>
    <mergeCell ref="O271:O272"/>
    <mergeCell ref="P271:Q272"/>
    <mergeCell ref="P273:Q273"/>
    <mergeCell ref="P274:Q274"/>
    <mergeCell ref="P275:Q275"/>
    <mergeCell ref="P276:Q276"/>
    <mergeCell ref="E222:E224"/>
    <mergeCell ref="B269:N269"/>
    <mergeCell ref="B271:B272"/>
    <mergeCell ref="C271:C272"/>
    <mergeCell ref="D271:D272"/>
    <mergeCell ref="E271:E272"/>
    <mergeCell ref="F271:F272"/>
    <mergeCell ref="G271:G272"/>
    <mergeCell ref="H271:H272"/>
    <mergeCell ref="I271:I272"/>
    <mergeCell ref="J271:L271"/>
    <mergeCell ref="M271:M272"/>
    <mergeCell ref="N271:N272"/>
    <mergeCell ref="O96:P96"/>
    <mergeCell ref="B260:B262"/>
    <mergeCell ref="F260:F262"/>
    <mergeCell ref="E291:E292"/>
    <mergeCell ref="B2:P2"/>
    <mergeCell ref="B202:P202"/>
    <mergeCell ref="B248:N248"/>
    <mergeCell ref="E243:E245"/>
    <mergeCell ref="B195:N195"/>
    <mergeCell ref="D198:E198"/>
    <mergeCell ref="D199:E199"/>
    <mergeCell ref="B205:N205"/>
    <mergeCell ref="B157:N157"/>
    <mergeCell ref="E40:E41"/>
    <mergeCell ref="O95:P95"/>
    <mergeCell ref="B4:P4"/>
    <mergeCell ref="B92:N92"/>
    <mergeCell ref="C90:N90"/>
    <mergeCell ref="B14:C21"/>
    <mergeCell ref="D86:E86"/>
    <mergeCell ref="M51:N51"/>
    <mergeCell ref="B86:B87"/>
    <mergeCell ref="C86:C87"/>
    <mergeCell ref="B22:C22"/>
    <mergeCell ref="C6:N6"/>
    <mergeCell ref="C7:N7"/>
    <mergeCell ref="C8:N8"/>
    <mergeCell ref="C9:N9"/>
    <mergeCell ref="C10:E10"/>
    <mergeCell ref="O97:P97"/>
    <mergeCell ref="O138:P138"/>
    <mergeCell ref="O139:P139"/>
    <mergeCell ref="B61:B62"/>
    <mergeCell ref="C61:C62"/>
    <mergeCell ref="D61:E61"/>
    <mergeCell ref="O129:P129"/>
    <mergeCell ref="O130:P130"/>
    <mergeCell ref="O131:P131"/>
    <mergeCell ref="O140:P140"/>
    <mergeCell ref="O98:P98"/>
    <mergeCell ref="O99:P99"/>
    <mergeCell ref="O100:P100"/>
    <mergeCell ref="O101:P101"/>
    <mergeCell ref="O102:P102"/>
    <mergeCell ref="O103:P103"/>
    <mergeCell ref="O104:P104"/>
    <mergeCell ref="O105:P105"/>
    <mergeCell ref="O106:P106"/>
    <mergeCell ref="O107:P107"/>
    <mergeCell ref="O108:P108"/>
    <mergeCell ref="O109:P109"/>
    <mergeCell ref="O110:P110"/>
    <mergeCell ref="O111:P111"/>
    <mergeCell ref="O112:P112"/>
    <mergeCell ref="O132:P132"/>
    <mergeCell ref="O133:P133"/>
    <mergeCell ref="P253:Q253"/>
    <mergeCell ref="P254:Q254"/>
    <mergeCell ref="P252:Q252"/>
    <mergeCell ref="O141:P141"/>
    <mergeCell ref="O113:P113"/>
    <mergeCell ref="O114:P114"/>
    <mergeCell ref="O115:P115"/>
    <mergeCell ref="O116:P116"/>
    <mergeCell ref="O117:P117"/>
    <mergeCell ref="O118:P118"/>
    <mergeCell ref="O119:P119"/>
    <mergeCell ref="O120:P120"/>
    <mergeCell ref="O121:P121"/>
    <mergeCell ref="O122:P122"/>
    <mergeCell ref="O123:P123"/>
    <mergeCell ref="O124:P124"/>
    <mergeCell ref="O125:P125"/>
    <mergeCell ref="O126:P126"/>
    <mergeCell ref="O127:P127"/>
    <mergeCell ref="O128:P128"/>
    <mergeCell ref="O134:P134"/>
    <mergeCell ref="O135:P135"/>
    <mergeCell ref="O136:P136"/>
    <mergeCell ref="O137:P137"/>
    <mergeCell ref="O148:P148"/>
    <mergeCell ref="O149:P149"/>
    <mergeCell ref="O150:P150"/>
    <mergeCell ref="P255:Q255"/>
    <mergeCell ref="J162:L162"/>
    <mergeCell ref="P164:Q164"/>
    <mergeCell ref="P192:Q192"/>
    <mergeCell ref="O162:O163"/>
    <mergeCell ref="P162:Q163"/>
    <mergeCell ref="P165:Q165"/>
    <mergeCell ref="P166:Q166"/>
    <mergeCell ref="P167:Q167"/>
    <mergeCell ref="P168:Q168"/>
    <mergeCell ref="P169:Q169"/>
    <mergeCell ref="P174:Q174"/>
    <mergeCell ref="P175:Q175"/>
    <mergeCell ref="N162:N163"/>
    <mergeCell ref="P190:Q190"/>
    <mergeCell ref="P185:Q185"/>
    <mergeCell ref="P186:Q186"/>
    <mergeCell ref="P187:Q187"/>
    <mergeCell ref="P188:Q188"/>
    <mergeCell ref="P189:Q189"/>
    <mergeCell ref="O250:O251"/>
    <mergeCell ref="B162:B163"/>
    <mergeCell ref="C162:C163"/>
    <mergeCell ref="D162:D163"/>
    <mergeCell ref="E162:E163"/>
    <mergeCell ref="F162:F163"/>
    <mergeCell ref="G162:G163"/>
    <mergeCell ref="H162:H163"/>
    <mergeCell ref="I162:I163"/>
    <mergeCell ref="M162:M163"/>
    <mergeCell ref="P172:Q172"/>
    <mergeCell ref="P173:Q173"/>
    <mergeCell ref="P176:Q176"/>
    <mergeCell ref="P177:Q177"/>
    <mergeCell ref="P178:Q178"/>
    <mergeCell ref="P179:Q179"/>
    <mergeCell ref="P180:Q180"/>
    <mergeCell ref="P183:Q183"/>
    <mergeCell ref="P184:Q184"/>
    <mergeCell ref="B250:B251"/>
    <mergeCell ref="C250:C251"/>
    <mergeCell ref="D250:D251"/>
    <mergeCell ref="E250:E251"/>
    <mergeCell ref="N250:N251"/>
    <mergeCell ref="J250:L250"/>
    <mergeCell ref="P250:Q251"/>
    <mergeCell ref="O142:P142"/>
    <mergeCell ref="O143:P143"/>
    <mergeCell ref="O144:P144"/>
    <mergeCell ref="O145:P145"/>
    <mergeCell ref="O146:P146"/>
    <mergeCell ref="O151:P151"/>
    <mergeCell ref="O147:P147"/>
    <mergeCell ref="P181:Q181"/>
    <mergeCell ref="P182:Q182"/>
    <mergeCell ref="F250:F251"/>
    <mergeCell ref="G250:G251"/>
    <mergeCell ref="H250:H251"/>
    <mergeCell ref="I250:I251"/>
    <mergeCell ref="M250:M251"/>
    <mergeCell ref="P191:Q191"/>
    <mergeCell ref="P170:Q170"/>
    <mergeCell ref="P171:Q171"/>
  </mergeCells>
  <dataValidations count="2">
    <dataValidation type="decimal" allowBlank="1" showInputMessage="1" showErrorMessage="1" sqref="WVH983208 WLL983208 C65704 IV65704 SR65704 ACN65704 AMJ65704 AWF65704 BGB65704 BPX65704 BZT65704 CJP65704 CTL65704 DDH65704 DND65704 DWZ65704 EGV65704 EQR65704 FAN65704 FKJ65704 FUF65704 GEB65704 GNX65704 GXT65704 HHP65704 HRL65704 IBH65704 ILD65704 IUZ65704 JEV65704 JOR65704 JYN65704 KIJ65704 KSF65704 LCB65704 LLX65704 LVT65704 MFP65704 MPL65704 MZH65704 NJD65704 NSZ65704 OCV65704 OMR65704 OWN65704 PGJ65704 PQF65704 QAB65704 QJX65704 QTT65704 RDP65704 RNL65704 RXH65704 SHD65704 SQZ65704 TAV65704 TKR65704 TUN65704 UEJ65704 UOF65704 UYB65704 VHX65704 VRT65704 WBP65704 WLL65704 WVH65704 C131240 IV131240 SR131240 ACN131240 AMJ131240 AWF131240 BGB131240 BPX131240 BZT131240 CJP131240 CTL131240 DDH131240 DND131240 DWZ131240 EGV131240 EQR131240 FAN131240 FKJ131240 FUF131240 GEB131240 GNX131240 GXT131240 HHP131240 HRL131240 IBH131240 ILD131240 IUZ131240 JEV131240 JOR131240 JYN131240 KIJ131240 KSF131240 LCB131240 LLX131240 LVT131240 MFP131240 MPL131240 MZH131240 NJD131240 NSZ131240 OCV131240 OMR131240 OWN131240 PGJ131240 PQF131240 QAB131240 QJX131240 QTT131240 RDP131240 RNL131240 RXH131240 SHD131240 SQZ131240 TAV131240 TKR131240 TUN131240 UEJ131240 UOF131240 UYB131240 VHX131240 VRT131240 WBP131240 WLL131240 WVH131240 C196776 IV196776 SR196776 ACN196776 AMJ196776 AWF196776 BGB196776 BPX196776 BZT196776 CJP196776 CTL196776 DDH196776 DND196776 DWZ196776 EGV196776 EQR196776 FAN196776 FKJ196776 FUF196776 GEB196776 GNX196776 GXT196776 HHP196776 HRL196776 IBH196776 ILD196776 IUZ196776 JEV196776 JOR196776 JYN196776 KIJ196776 KSF196776 LCB196776 LLX196776 LVT196776 MFP196776 MPL196776 MZH196776 NJD196776 NSZ196776 OCV196776 OMR196776 OWN196776 PGJ196776 PQF196776 QAB196776 QJX196776 QTT196776 RDP196776 RNL196776 RXH196776 SHD196776 SQZ196776 TAV196776 TKR196776 TUN196776 UEJ196776 UOF196776 UYB196776 VHX196776 VRT196776 WBP196776 WLL196776 WVH196776 C262312 IV262312 SR262312 ACN262312 AMJ262312 AWF262312 BGB262312 BPX262312 BZT262312 CJP262312 CTL262312 DDH262312 DND262312 DWZ262312 EGV262312 EQR262312 FAN262312 FKJ262312 FUF262312 GEB262312 GNX262312 GXT262312 HHP262312 HRL262312 IBH262312 ILD262312 IUZ262312 JEV262312 JOR262312 JYN262312 KIJ262312 KSF262312 LCB262312 LLX262312 LVT262312 MFP262312 MPL262312 MZH262312 NJD262312 NSZ262312 OCV262312 OMR262312 OWN262312 PGJ262312 PQF262312 QAB262312 QJX262312 QTT262312 RDP262312 RNL262312 RXH262312 SHD262312 SQZ262312 TAV262312 TKR262312 TUN262312 UEJ262312 UOF262312 UYB262312 VHX262312 VRT262312 WBP262312 WLL262312 WVH262312 C327848 IV327848 SR327848 ACN327848 AMJ327848 AWF327848 BGB327848 BPX327848 BZT327848 CJP327848 CTL327848 DDH327848 DND327848 DWZ327848 EGV327848 EQR327848 FAN327848 FKJ327848 FUF327848 GEB327848 GNX327848 GXT327848 HHP327848 HRL327848 IBH327848 ILD327848 IUZ327848 JEV327848 JOR327848 JYN327848 KIJ327848 KSF327848 LCB327848 LLX327848 LVT327848 MFP327848 MPL327848 MZH327848 NJD327848 NSZ327848 OCV327848 OMR327848 OWN327848 PGJ327848 PQF327848 QAB327848 QJX327848 QTT327848 RDP327848 RNL327848 RXH327848 SHD327848 SQZ327848 TAV327848 TKR327848 TUN327848 UEJ327848 UOF327848 UYB327848 VHX327848 VRT327848 WBP327848 WLL327848 WVH327848 C393384 IV393384 SR393384 ACN393384 AMJ393384 AWF393384 BGB393384 BPX393384 BZT393384 CJP393384 CTL393384 DDH393384 DND393384 DWZ393384 EGV393384 EQR393384 FAN393384 FKJ393384 FUF393384 GEB393384 GNX393384 GXT393384 HHP393384 HRL393384 IBH393384 ILD393384 IUZ393384 JEV393384 JOR393384 JYN393384 KIJ393384 KSF393384 LCB393384 LLX393384 LVT393384 MFP393384 MPL393384 MZH393384 NJD393384 NSZ393384 OCV393384 OMR393384 OWN393384 PGJ393384 PQF393384 QAB393384 QJX393384 QTT393384 RDP393384 RNL393384 RXH393384 SHD393384 SQZ393384 TAV393384 TKR393384 TUN393384 UEJ393384 UOF393384 UYB393384 VHX393384 VRT393384 WBP393384 WLL393384 WVH393384 C458920 IV458920 SR458920 ACN458920 AMJ458920 AWF458920 BGB458920 BPX458920 BZT458920 CJP458920 CTL458920 DDH458920 DND458920 DWZ458920 EGV458920 EQR458920 FAN458920 FKJ458920 FUF458920 GEB458920 GNX458920 GXT458920 HHP458920 HRL458920 IBH458920 ILD458920 IUZ458920 JEV458920 JOR458920 JYN458920 KIJ458920 KSF458920 LCB458920 LLX458920 LVT458920 MFP458920 MPL458920 MZH458920 NJD458920 NSZ458920 OCV458920 OMR458920 OWN458920 PGJ458920 PQF458920 QAB458920 QJX458920 QTT458920 RDP458920 RNL458920 RXH458920 SHD458920 SQZ458920 TAV458920 TKR458920 TUN458920 UEJ458920 UOF458920 UYB458920 VHX458920 VRT458920 WBP458920 WLL458920 WVH458920 C524456 IV524456 SR524456 ACN524456 AMJ524456 AWF524456 BGB524456 BPX524456 BZT524456 CJP524456 CTL524456 DDH524456 DND524456 DWZ524456 EGV524456 EQR524456 FAN524456 FKJ524456 FUF524456 GEB524456 GNX524456 GXT524456 HHP524456 HRL524456 IBH524456 ILD524456 IUZ524456 JEV524456 JOR524456 JYN524456 KIJ524456 KSF524456 LCB524456 LLX524456 LVT524456 MFP524456 MPL524456 MZH524456 NJD524456 NSZ524456 OCV524456 OMR524456 OWN524456 PGJ524456 PQF524456 QAB524456 QJX524456 QTT524456 RDP524456 RNL524456 RXH524456 SHD524456 SQZ524456 TAV524456 TKR524456 TUN524456 UEJ524456 UOF524456 UYB524456 VHX524456 VRT524456 WBP524456 WLL524456 WVH524456 C589992 IV589992 SR589992 ACN589992 AMJ589992 AWF589992 BGB589992 BPX589992 BZT589992 CJP589992 CTL589992 DDH589992 DND589992 DWZ589992 EGV589992 EQR589992 FAN589992 FKJ589992 FUF589992 GEB589992 GNX589992 GXT589992 HHP589992 HRL589992 IBH589992 ILD589992 IUZ589992 JEV589992 JOR589992 JYN589992 KIJ589992 KSF589992 LCB589992 LLX589992 LVT589992 MFP589992 MPL589992 MZH589992 NJD589992 NSZ589992 OCV589992 OMR589992 OWN589992 PGJ589992 PQF589992 QAB589992 QJX589992 QTT589992 RDP589992 RNL589992 RXH589992 SHD589992 SQZ589992 TAV589992 TKR589992 TUN589992 UEJ589992 UOF589992 UYB589992 VHX589992 VRT589992 WBP589992 WLL589992 WVH589992 C655528 IV655528 SR655528 ACN655528 AMJ655528 AWF655528 BGB655528 BPX655528 BZT655528 CJP655528 CTL655528 DDH655528 DND655528 DWZ655528 EGV655528 EQR655528 FAN655528 FKJ655528 FUF655528 GEB655528 GNX655528 GXT655528 HHP655528 HRL655528 IBH655528 ILD655528 IUZ655528 JEV655528 JOR655528 JYN655528 KIJ655528 KSF655528 LCB655528 LLX655528 LVT655528 MFP655528 MPL655528 MZH655528 NJD655528 NSZ655528 OCV655528 OMR655528 OWN655528 PGJ655528 PQF655528 QAB655528 QJX655528 QTT655528 RDP655528 RNL655528 RXH655528 SHD655528 SQZ655528 TAV655528 TKR655528 TUN655528 UEJ655528 UOF655528 UYB655528 VHX655528 VRT655528 WBP655528 WLL655528 WVH655528 C721064 IV721064 SR721064 ACN721064 AMJ721064 AWF721064 BGB721064 BPX721064 BZT721064 CJP721064 CTL721064 DDH721064 DND721064 DWZ721064 EGV721064 EQR721064 FAN721064 FKJ721064 FUF721064 GEB721064 GNX721064 GXT721064 HHP721064 HRL721064 IBH721064 ILD721064 IUZ721064 JEV721064 JOR721064 JYN721064 KIJ721064 KSF721064 LCB721064 LLX721064 LVT721064 MFP721064 MPL721064 MZH721064 NJD721064 NSZ721064 OCV721064 OMR721064 OWN721064 PGJ721064 PQF721064 QAB721064 QJX721064 QTT721064 RDP721064 RNL721064 RXH721064 SHD721064 SQZ721064 TAV721064 TKR721064 TUN721064 UEJ721064 UOF721064 UYB721064 VHX721064 VRT721064 WBP721064 WLL721064 WVH721064 C786600 IV786600 SR786600 ACN786600 AMJ786600 AWF786600 BGB786600 BPX786600 BZT786600 CJP786600 CTL786600 DDH786600 DND786600 DWZ786600 EGV786600 EQR786600 FAN786600 FKJ786600 FUF786600 GEB786600 GNX786600 GXT786600 HHP786600 HRL786600 IBH786600 ILD786600 IUZ786600 JEV786600 JOR786600 JYN786600 KIJ786600 KSF786600 LCB786600 LLX786600 LVT786600 MFP786600 MPL786600 MZH786600 NJD786600 NSZ786600 OCV786600 OMR786600 OWN786600 PGJ786600 PQF786600 QAB786600 QJX786600 QTT786600 RDP786600 RNL786600 RXH786600 SHD786600 SQZ786600 TAV786600 TKR786600 TUN786600 UEJ786600 UOF786600 UYB786600 VHX786600 VRT786600 WBP786600 WLL786600 WVH786600 C852136 IV852136 SR852136 ACN852136 AMJ852136 AWF852136 BGB852136 BPX852136 BZT852136 CJP852136 CTL852136 DDH852136 DND852136 DWZ852136 EGV852136 EQR852136 FAN852136 FKJ852136 FUF852136 GEB852136 GNX852136 GXT852136 HHP852136 HRL852136 IBH852136 ILD852136 IUZ852136 JEV852136 JOR852136 JYN852136 KIJ852136 KSF852136 LCB852136 LLX852136 LVT852136 MFP852136 MPL852136 MZH852136 NJD852136 NSZ852136 OCV852136 OMR852136 OWN852136 PGJ852136 PQF852136 QAB852136 QJX852136 QTT852136 RDP852136 RNL852136 RXH852136 SHD852136 SQZ852136 TAV852136 TKR852136 TUN852136 UEJ852136 UOF852136 UYB852136 VHX852136 VRT852136 WBP852136 WLL852136 WVH852136 C917672 IV917672 SR917672 ACN917672 AMJ917672 AWF917672 BGB917672 BPX917672 BZT917672 CJP917672 CTL917672 DDH917672 DND917672 DWZ917672 EGV917672 EQR917672 FAN917672 FKJ917672 FUF917672 GEB917672 GNX917672 GXT917672 HHP917672 HRL917672 IBH917672 ILD917672 IUZ917672 JEV917672 JOR917672 JYN917672 KIJ917672 KSF917672 LCB917672 LLX917672 LVT917672 MFP917672 MPL917672 MZH917672 NJD917672 NSZ917672 OCV917672 OMR917672 OWN917672 PGJ917672 PQF917672 QAB917672 QJX917672 QTT917672 RDP917672 RNL917672 RXH917672 SHD917672 SQZ917672 TAV917672 TKR917672 TUN917672 UEJ917672 UOF917672 UYB917672 VHX917672 VRT917672 WBP917672 WLL917672 WVH917672 C983208 IV983208 SR983208 ACN983208 AMJ983208 AWF983208 BGB983208 BPX983208 BZT983208 CJP983208 CTL983208 DDH983208 DND983208 DWZ983208 EGV983208 EQR983208 FAN983208 FKJ983208 FUF983208 GEB983208 GNX983208 GXT983208 HHP983208 HRL983208 IBH983208 ILD983208 IUZ983208 JEV983208 JOR983208 JYN983208 KIJ983208 KSF983208 LCB983208 LLX983208 LVT983208 MFP983208 MPL983208 MZH983208 NJD983208 NSZ983208 OCV983208 OMR983208 OWN983208 PGJ983208 PQF983208 QAB983208 QJX983208 QTT983208 RDP983208 RNL983208 RXH983208 SHD983208 SQZ983208 TAV983208 TKR983208 TUN983208 UEJ983208 UOF983208 UYB983208 VHX983208 VRT983208 WBP983208 IV24:IV50 SR24:SR50 ACN24:ACN50 AMJ24:AMJ50 AWF24:AWF50 BGB24:BGB50 BPX24:BPX50 BZT24:BZT50 CJP24:CJP50 CTL24:CTL50 DDH24:DDH50 DND24:DND50 DWZ24:DWZ50 EGV24:EGV50 EQR24:EQR50 FAN24:FAN50 FKJ24:FKJ50 FUF24:FUF50 GEB24:GEB50 GNX24:GNX50 GXT24:GXT50 HHP24:HHP50 HRL24:HRL50 IBH24:IBH50 ILD24:ILD50 IUZ24:IUZ50 JEV24:JEV50 JOR24:JOR50 JYN24:JYN50 KIJ24:KIJ50 KSF24:KSF50 LCB24:LCB50 LLX24:LLX50 LVT24:LVT50 MFP24:MFP50 MPL24:MPL50 MZH24:MZH50 NJD24:NJD50 NSZ24:NSZ50 OCV24:OCV50 OMR24:OMR50 OWN24:OWN50 PGJ24:PGJ50 PQF24:PQF50 QAB24:QAB50 QJX24:QJX50 QTT24:QTT50 RDP24:RDP50 RNL24:RNL50 RXH24:RXH50 SHD24:SHD50 SQZ24:SQZ50 TAV24:TAV50 TKR24:TKR50 TUN24:TUN50 UEJ24:UEJ50 UOF24:UOF50 UYB24:UYB50 VHX24:VHX50 VRT24:VRT50 WBP24:WBP50 WLL24:WLL50 WVH24:WVH50">
      <formula1>0</formula1>
      <formula2>1</formula2>
    </dataValidation>
    <dataValidation type="list" allowBlank="1" showInputMessage="1" showErrorMessage="1" sqref="WVE983208 A65704 IS65704 SO65704 ACK65704 AMG65704 AWC65704 BFY65704 BPU65704 BZQ65704 CJM65704 CTI65704 DDE65704 DNA65704 DWW65704 EGS65704 EQO65704 FAK65704 FKG65704 FUC65704 GDY65704 GNU65704 GXQ65704 HHM65704 HRI65704 IBE65704 ILA65704 IUW65704 JES65704 JOO65704 JYK65704 KIG65704 KSC65704 LBY65704 LLU65704 LVQ65704 MFM65704 MPI65704 MZE65704 NJA65704 NSW65704 OCS65704 OMO65704 OWK65704 PGG65704 PQC65704 PZY65704 QJU65704 QTQ65704 RDM65704 RNI65704 RXE65704 SHA65704 SQW65704 TAS65704 TKO65704 TUK65704 UEG65704 UOC65704 UXY65704 VHU65704 VRQ65704 WBM65704 WLI65704 WVE65704 A131240 IS131240 SO131240 ACK131240 AMG131240 AWC131240 BFY131240 BPU131240 BZQ131240 CJM131240 CTI131240 DDE131240 DNA131240 DWW131240 EGS131240 EQO131240 FAK131240 FKG131240 FUC131240 GDY131240 GNU131240 GXQ131240 HHM131240 HRI131240 IBE131240 ILA131240 IUW131240 JES131240 JOO131240 JYK131240 KIG131240 KSC131240 LBY131240 LLU131240 LVQ131240 MFM131240 MPI131240 MZE131240 NJA131240 NSW131240 OCS131240 OMO131240 OWK131240 PGG131240 PQC131240 PZY131240 QJU131240 QTQ131240 RDM131240 RNI131240 RXE131240 SHA131240 SQW131240 TAS131240 TKO131240 TUK131240 UEG131240 UOC131240 UXY131240 VHU131240 VRQ131240 WBM131240 WLI131240 WVE131240 A196776 IS196776 SO196776 ACK196776 AMG196776 AWC196776 BFY196776 BPU196776 BZQ196776 CJM196776 CTI196776 DDE196776 DNA196776 DWW196776 EGS196776 EQO196776 FAK196776 FKG196776 FUC196776 GDY196776 GNU196776 GXQ196776 HHM196776 HRI196776 IBE196776 ILA196776 IUW196776 JES196776 JOO196776 JYK196776 KIG196776 KSC196776 LBY196776 LLU196776 LVQ196776 MFM196776 MPI196776 MZE196776 NJA196776 NSW196776 OCS196776 OMO196776 OWK196776 PGG196776 PQC196776 PZY196776 QJU196776 QTQ196776 RDM196776 RNI196776 RXE196776 SHA196776 SQW196776 TAS196776 TKO196776 TUK196776 UEG196776 UOC196776 UXY196776 VHU196776 VRQ196776 WBM196776 WLI196776 WVE196776 A262312 IS262312 SO262312 ACK262312 AMG262312 AWC262312 BFY262312 BPU262312 BZQ262312 CJM262312 CTI262312 DDE262312 DNA262312 DWW262312 EGS262312 EQO262312 FAK262312 FKG262312 FUC262312 GDY262312 GNU262312 GXQ262312 HHM262312 HRI262312 IBE262312 ILA262312 IUW262312 JES262312 JOO262312 JYK262312 KIG262312 KSC262312 LBY262312 LLU262312 LVQ262312 MFM262312 MPI262312 MZE262312 NJA262312 NSW262312 OCS262312 OMO262312 OWK262312 PGG262312 PQC262312 PZY262312 QJU262312 QTQ262312 RDM262312 RNI262312 RXE262312 SHA262312 SQW262312 TAS262312 TKO262312 TUK262312 UEG262312 UOC262312 UXY262312 VHU262312 VRQ262312 WBM262312 WLI262312 WVE262312 A327848 IS327848 SO327848 ACK327848 AMG327848 AWC327848 BFY327848 BPU327848 BZQ327848 CJM327848 CTI327848 DDE327848 DNA327848 DWW327848 EGS327848 EQO327848 FAK327848 FKG327848 FUC327848 GDY327848 GNU327848 GXQ327848 HHM327848 HRI327848 IBE327848 ILA327848 IUW327848 JES327848 JOO327848 JYK327848 KIG327848 KSC327848 LBY327848 LLU327848 LVQ327848 MFM327848 MPI327848 MZE327848 NJA327848 NSW327848 OCS327848 OMO327848 OWK327848 PGG327848 PQC327848 PZY327848 QJU327848 QTQ327848 RDM327848 RNI327848 RXE327848 SHA327848 SQW327848 TAS327848 TKO327848 TUK327848 UEG327848 UOC327848 UXY327848 VHU327848 VRQ327848 WBM327848 WLI327848 WVE327848 A393384 IS393384 SO393384 ACK393384 AMG393384 AWC393384 BFY393384 BPU393384 BZQ393384 CJM393384 CTI393384 DDE393384 DNA393384 DWW393384 EGS393384 EQO393384 FAK393384 FKG393384 FUC393384 GDY393384 GNU393384 GXQ393384 HHM393384 HRI393384 IBE393384 ILA393384 IUW393384 JES393384 JOO393384 JYK393384 KIG393384 KSC393384 LBY393384 LLU393384 LVQ393384 MFM393384 MPI393384 MZE393384 NJA393384 NSW393384 OCS393384 OMO393384 OWK393384 PGG393384 PQC393384 PZY393384 QJU393384 QTQ393384 RDM393384 RNI393384 RXE393384 SHA393384 SQW393384 TAS393384 TKO393384 TUK393384 UEG393384 UOC393384 UXY393384 VHU393384 VRQ393384 WBM393384 WLI393384 WVE393384 A458920 IS458920 SO458920 ACK458920 AMG458920 AWC458920 BFY458920 BPU458920 BZQ458920 CJM458920 CTI458920 DDE458920 DNA458920 DWW458920 EGS458920 EQO458920 FAK458920 FKG458920 FUC458920 GDY458920 GNU458920 GXQ458920 HHM458920 HRI458920 IBE458920 ILA458920 IUW458920 JES458920 JOO458920 JYK458920 KIG458920 KSC458920 LBY458920 LLU458920 LVQ458920 MFM458920 MPI458920 MZE458920 NJA458920 NSW458920 OCS458920 OMO458920 OWK458920 PGG458920 PQC458920 PZY458920 QJU458920 QTQ458920 RDM458920 RNI458920 RXE458920 SHA458920 SQW458920 TAS458920 TKO458920 TUK458920 UEG458920 UOC458920 UXY458920 VHU458920 VRQ458920 WBM458920 WLI458920 WVE458920 A524456 IS524456 SO524456 ACK524456 AMG524456 AWC524456 BFY524456 BPU524456 BZQ524456 CJM524456 CTI524456 DDE524456 DNA524456 DWW524456 EGS524456 EQO524456 FAK524456 FKG524456 FUC524456 GDY524456 GNU524456 GXQ524456 HHM524456 HRI524456 IBE524456 ILA524456 IUW524456 JES524456 JOO524456 JYK524456 KIG524456 KSC524456 LBY524456 LLU524456 LVQ524456 MFM524456 MPI524456 MZE524456 NJA524456 NSW524456 OCS524456 OMO524456 OWK524456 PGG524456 PQC524456 PZY524456 QJU524456 QTQ524456 RDM524456 RNI524456 RXE524456 SHA524456 SQW524456 TAS524456 TKO524456 TUK524456 UEG524456 UOC524456 UXY524456 VHU524456 VRQ524456 WBM524456 WLI524456 WVE524456 A589992 IS589992 SO589992 ACK589992 AMG589992 AWC589992 BFY589992 BPU589992 BZQ589992 CJM589992 CTI589992 DDE589992 DNA589992 DWW589992 EGS589992 EQO589992 FAK589992 FKG589992 FUC589992 GDY589992 GNU589992 GXQ589992 HHM589992 HRI589992 IBE589992 ILA589992 IUW589992 JES589992 JOO589992 JYK589992 KIG589992 KSC589992 LBY589992 LLU589992 LVQ589992 MFM589992 MPI589992 MZE589992 NJA589992 NSW589992 OCS589992 OMO589992 OWK589992 PGG589992 PQC589992 PZY589992 QJU589992 QTQ589992 RDM589992 RNI589992 RXE589992 SHA589992 SQW589992 TAS589992 TKO589992 TUK589992 UEG589992 UOC589992 UXY589992 VHU589992 VRQ589992 WBM589992 WLI589992 WVE589992 A655528 IS655528 SO655528 ACK655528 AMG655528 AWC655528 BFY655528 BPU655528 BZQ655528 CJM655528 CTI655528 DDE655528 DNA655528 DWW655528 EGS655528 EQO655528 FAK655528 FKG655528 FUC655528 GDY655528 GNU655528 GXQ655528 HHM655528 HRI655528 IBE655528 ILA655528 IUW655528 JES655528 JOO655528 JYK655528 KIG655528 KSC655528 LBY655528 LLU655528 LVQ655528 MFM655528 MPI655528 MZE655528 NJA655528 NSW655528 OCS655528 OMO655528 OWK655528 PGG655528 PQC655528 PZY655528 QJU655528 QTQ655528 RDM655528 RNI655528 RXE655528 SHA655528 SQW655528 TAS655528 TKO655528 TUK655528 UEG655528 UOC655528 UXY655528 VHU655528 VRQ655528 WBM655528 WLI655528 WVE655528 A721064 IS721064 SO721064 ACK721064 AMG721064 AWC721064 BFY721064 BPU721064 BZQ721064 CJM721064 CTI721064 DDE721064 DNA721064 DWW721064 EGS721064 EQO721064 FAK721064 FKG721064 FUC721064 GDY721064 GNU721064 GXQ721064 HHM721064 HRI721064 IBE721064 ILA721064 IUW721064 JES721064 JOO721064 JYK721064 KIG721064 KSC721064 LBY721064 LLU721064 LVQ721064 MFM721064 MPI721064 MZE721064 NJA721064 NSW721064 OCS721064 OMO721064 OWK721064 PGG721064 PQC721064 PZY721064 QJU721064 QTQ721064 RDM721064 RNI721064 RXE721064 SHA721064 SQW721064 TAS721064 TKO721064 TUK721064 UEG721064 UOC721064 UXY721064 VHU721064 VRQ721064 WBM721064 WLI721064 WVE721064 A786600 IS786600 SO786600 ACK786600 AMG786600 AWC786600 BFY786600 BPU786600 BZQ786600 CJM786600 CTI786600 DDE786600 DNA786600 DWW786600 EGS786600 EQO786600 FAK786600 FKG786600 FUC786600 GDY786600 GNU786600 GXQ786600 HHM786600 HRI786600 IBE786600 ILA786600 IUW786600 JES786600 JOO786600 JYK786600 KIG786600 KSC786600 LBY786600 LLU786600 LVQ786600 MFM786600 MPI786600 MZE786600 NJA786600 NSW786600 OCS786600 OMO786600 OWK786600 PGG786600 PQC786600 PZY786600 QJU786600 QTQ786600 RDM786600 RNI786600 RXE786600 SHA786600 SQW786600 TAS786600 TKO786600 TUK786600 UEG786600 UOC786600 UXY786600 VHU786600 VRQ786600 WBM786600 WLI786600 WVE786600 A852136 IS852136 SO852136 ACK852136 AMG852136 AWC852136 BFY852136 BPU852136 BZQ852136 CJM852136 CTI852136 DDE852136 DNA852136 DWW852136 EGS852136 EQO852136 FAK852136 FKG852136 FUC852136 GDY852136 GNU852136 GXQ852136 HHM852136 HRI852136 IBE852136 ILA852136 IUW852136 JES852136 JOO852136 JYK852136 KIG852136 KSC852136 LBY852136 LLU852136 LVQ852136 MFM852136 MPI852136 MZE852136 NJA852136 NSW852136 OCS852136 OMO852136 OWK852136 PGG852136 PQC852136 PZY852136 QJU852136 QTQ852136 RDM852136 RNI852136 RXE852136 SHA852136 SQW852136 TAS852136 TKO852136 TUK852136 UEG852136 UOC852136 UXY852136 VHU852136 VRQ852136 WBM852136 WLI852136 WVE852136 A917672 IS917672 SO917672 ACK917672 AMG917672 AWC917672 BFY917672 BPU917672 BZQ917672 CJM917672 CTI917672 DDE917672 DNA917672 DWW917672 EGS917672 EQO917672 FAK917672 FKG917672 FUC917672 GDY917672 GNU917672 GXQ917672 HHM917672 HRI917672 IBE917672 ILA917672 IUW917672 JES917672 JOO917672 JYK917672 KIG917672 KSC917672 LBY917672 LLU917672 LVQ917672 MFM917672 MPI917672 MZE917672 NJA917672 NSW917672 OCS917672 OMO917672 OWK917672 PGG917672 PQC917672 PZY917672 QJU917672 QTQ917672 RDM917672 RNI917672 RXE917672 SHA917672 SQW917672 TAS917672 TKO917672 TUK917672 UEG917672 UOC917672 UXY917672 VHU917672 VRQ917672 WBM917672 WLI917672 WVE917672 A983208 IS983208 SO983208 ACK983208 AMG983208 AWC983208 BFY983208 BPU983208 BZQ983208 CJM983208 CTI983208 DDE983208 DNA983208 DWW983208 EGS983208 EQO983208 FAK983208 FKG983208 FUC983208 GDY983208 GNU983208 GXQ983208 HHM983208 HRI983208 IBE983208 ILA983208 IUW983208 JES983208 JOO983208 JYK983208 KIG983208 KSC983208 LBY983208 LLU983208 LVQ983208 MFM983208 MPI983208 MZE983208 NJA983208 NSW983208 OCS983208 OMO983208 OWK983208 PGG983208 PQC983208 PZY983208 QJU983208 QTQ983208 RDM983208 RNI983208 RXE983208 SHA983208 SQW983208 TAS983208 TKO983208 TUK983208 UEG983208 UOC983208 UXY983208 VHU983208 VRQ983208 WBM983208 WLI983208 A24:A50 IS24:IS50 SO24:SO50 ACK24:ACK50 AMG24:AMG50 AWC24:AWC50 BFY24:BFY50 BPU24:BPU50 BZQ24:BZQ50 CJM24:CJM50 CTI24:CTI50 DDE24:DDE50 DNA24:DNA50 DWW24:DWW50 EGS24:EGS50 EQO24:EQO50 FAK24:FAK50 FKG24:FKG50 FUC24:FUC50 GDY24:GDY50 GNU24:GNU50 GXQ24:GXQ50 HHM24:HHM50 HRI24:HRI50 IBE24:IBE50 ILA24:ILA50 IUW24:IUW50 JES24:JES50 JOO24:JOO50 JYK24:JYK50 KIG24:KIG50 KSC24:KSC50 LBY24:LBY50 LLU24:LLU50 LVQ24:LVQ50 MFM24:MFM50 MPI24:MPI50 MZE24:MZE50 NJA24:NJA50 NSW24:NSW50 OCS24:OCS50 OMO24:OMO50 OWK24:OWK50 PGG24:PGG50 PQC24:PQC50 PZY24:PZY50 QJU24:QJU50 QTQ24:QTQ50 RDM24:RDM50 RNI24:RNI50 RXE24:RXE50 SHA24:SHA50 SQW24:SQW50 TAS24:TAS50 TKO24:TKO50 TUK24:TUK50 UEG24:UEG50 UOC24:UOC50 UXY24:UXY50 VHU24:VHU50 VRQ24:VRQ50 WBM24:WBM50 WLI24:WLI50 WVE24:WVE50">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40" customWidth="1"/>
    <col min="2" max="2" width="55.5703125" style="140" customWidth="1"/>
    <col min="3" max="3" width="41.28515625" style="140" customWidth="1"/>
    <col min="4" max="4" width="29.42578125" style="140" customWidth="1"/>
    <col min="5" max="5" width="29.140625" style="140" customWidth="1"/>
    <col min="6" max="16384" width="11.42578125" style="90"/>
  </cols>
  <sheetData>
    <row r="1" spans="1:5" x14ac:dyDescent="0.25">
      <c r="A1" s="328" t="s">
        <v>91</v>
      </c>
      <c r="B1" s="329"/>
      <c r="C1" s="329"/>
      <c r="D1" s="329"/>
      <c r="E1" s="113"/>
    </row>
    <row r="2" spans="1:5" ht="27.75" customHeight="1" x14ac:dyDescent="0.25">
      <c r="A2" s="114"/>
      <c r="B2" s="330" t="s">
        <v>74</v>
      </c>
      <c r="C2" s="330"/>
      <c r="D2" s="330"/>
      <c r="E2" s="115"/>
    </row>
    <row r="3" spans="1:5" ht="21" customHeight="1" x14ac:dyDescent="0.25">
      <c r="A3" s="116"/>
      <c r="B3" s="330" t="s">
        <v>151</v>
      </c>
      <c r="C3" s="330"/>
      <c r="D3" s="330"/>
      <c r="E3" s="117"/>
    </row>
    <row r="4" spans="1:5" thickBot="1" x14ac:dyDescent="0.3">
      <c r="A4" s="118"/>
      <c r="B4" s="119"/>
      <c r="C4" s="119"/>
      <c r="D4" s="119"/>
      <c r="E4" s="120"/>
    </row>
    <row r="5" spans="1:5" ht="26.25" customHeight="1" thickBot="1" x14ac:dyDescent="0.3">
      <c r="A5" s="118"/>
      <c r="B5" s="121" t="s">
        <v>75</v>
      </c>
      <c r="C5" s="331"/>
      <c r="D5" s="332"/>
      <c r="E5" s="120"/>
    </row>
    <row r="6" spans="1:5" ht="27.75" customHeight="1" thickBot="1" x14ac:dyDescent="0.3">
      <c r="A6" s="118"/>
      <c r="B6" s="143" t="s">
        <v>76</v>
      </c>
      <c r="C6" s="333"/>
      <c r="D6" s="334"/>
      <c r="E6" s="120"/>
    </row>
    <row r="7" spans="1:5" ht="29.25" customHeight="1" thickBot="1" x14ac:dyDescent="0.3">
      <c r="A7" s="118"/>
      <c r="B7" s="143" t="s">
        <v>152</v>
      </c>
      <c r="C7" s="326" t="s">
        <v>153</v>
      </c>
      <c r="D7" s="327"/>
      <c r="E7" s="120"/>
    </row>
    <row r="8" spans="1:5" ht="16.5" thickBot="1" x14ac:dyDescent="0.3">
      <c r="A8" s="118"/>
      <c r="B8" s="144" t="s">
        <v>154</v>
      </c>
      <c r="C8" s="321"/>
      <c r="D8" s="322"/>
      <c r="E8" s="120"/>
    </row>
    <row r="9" spans="1:5" ht="23.25" customHeight="1" thickBot="1" x14ac:dyDescent="0.3">
      <c r="A9" s="118"/>
      <c r="B9" s="144" t="s">
        <v>154</v>
      </c>
      <c r="C9" s="321"/>
      <c r="D9" s="322"/>
      <c r="E9" s="120"/>
    </row>
    <row r="10" spans="1:5" ht="26.25" customHeight="1" thickBot="1" x14ac:dyDescent="0.3">
      <c r="A10" s="118"/>
      <c r="B10" s="144" t="s">
        <v>154</v>
      </c>
      <c r="C10" s="321"/>
      <c r="D10" s="322"/>
      <c r="E10" s="120"/>
    </row>
    <row r="11" spans="1:5" ht="21.75" customHeight="1" thickBot="1" x14ac:dyDescent="0.3">
      <c r="A11" s="118"/>
      <c r="B11" s="144" t="s">
        <v>154</v>
      </c>
      <c r="C11" s="321"/>
      <c r="D11" s="322"/>
      <c r="E11" s="120"/>
    </row>
    <row r="12" spans="1:5" ht="32.25" thickBot="1" x14ac:dyDescent="0.3">
      <c r="A12" s="118"/>
      <c r="B12" s="145" t="s">
        <v>155</v>
      </c>
      <c r="C12" s="321">
        <f>SUM(C8:D11)</f>
        <v>0</v>
      </c>
      <c r="D12" s="322"/>
      <c r="E12" s="120"/>
    </row>
    <row r="13" spans="1:5" ht="26.25" customHeight="1" thickBot="1" x14ac:dyDescent="0.3">
      <c r="A13" s="118"/>
      <c r="B13" s="145" t="s">
        <v>156</v>
      </c>
      <c r="C13" s="321">
        <f>+C12/616000</f>
        <v>0</v>
      </c>
      <c r="D13" s="322"/>
      <c r="E13" s="120"/>
    </row>
    <row r="14" spans="1:5" ht="24.75" customHeight="1" x14ac:dyDescent="0.25">
      <c r="A14" s="118"/>
      <c r="B14" s="119"/>
      <c r="C14" s="123"/>
      <c r="D14" s="124"/>
      <c r="E14" s="120"/>
    </row>
    <row r="15" spans="1:5" ht="28.5" customHeight="1" thickBot="1" x14ac:dyDescent="0.3">
      <c r="A15" s="118"/>
      <c r="B15" s="119" t="s">
        <v>157</v>
      </c>
      <c r="C15" s="123"/>
      <c r="D15" s="124"/>
      <c r="E15" s="120"/>
    </row>
    <row r="16" spans="1:5" ht="27" customHeight="1" x14ac:dyDescent="0.25">
      <c r="A16" s="118"/>
      <c r="B16" s="125" t="s">
        <v>77</v>
      </c>
      <c r="C16" s="126"/>
      <c r="D16" s="127"/>
      <c r="E16" s="120"/>
    </row>
    <row r="17" spans="1:6" ht="28.5" customHeight="1" x14ac:dyDescent="0.25">
      <c r="A17" s="118"/>
      <c r="B17" s="118" t="s">
        <v>78</v>
      </c>
      <c r="C17" s="128"/>
      <c r="D17" s="120"/>
      <c r="E17" s="120"/>
    </row>
    <row r="18" spans="1:6" ht="15" x14ac:dyDescent="0.25">
      <c r="A18" s="118"/>
      <c r="B18" s="118" t="s">
        <v>79</v>
      </c>
      <c r="C18" s="128"/>
      <c r="D18" s="120"/>
      <c r="E18" s="120"/>
    </row>
    <row r="19" spans="1:6" ht="27" customHeight="1" thickBot="1" x14ac:dyDescent="0.3">
      <c r="A19" s="118"/>
      <c r="B19" s="129" t="s">
        <v>80</v>
      </c>
      <c r="C19" s="130"/>
      <c r="D19" s="131"/>
      <c r="E19" s="120"/>
    </row>
    <row r="20" spans="1:6" ht="27" customHeight="1" thickBot="1" x14ac:dyDescent="0.3">
      <c r="A20" s="118"/>
      <c r="B20" s="323" t="s">
        <v>81</v>
      </c>
      <c r="C20" s="324"/>
      <c r="D20" s="325"/>
      <c r="E20" s="120"/>
    </row>
    <row r="21" spans="1:6" ht="16.5" thickBot="1" x14ac:dyDescent="0.3">
      <c r="A21" s="118"/>
      <c r="B21" s="323" t="s">
        <v>82</v>
      </c>
      <c r="C21" s="324"/>
      <c r="D21" s="325"/>
      <c r="E21" s="120"/>
    </row>
    <row r="22" spans="1:6" x14ac:dyDescent="0.25">
      <c r="A22" s="118"/>
      <c r="B22" s="132" t="s">
        <v>158</v>
      </c>
      <c r="C22" s="133"/>
      <c r="D22" s="124" t="s">
        <v>83</v>
      </c>
      <c r="E22" s="120"/>
    </row>
    <row r="23" spans="1:6" ht="16.5" thickBot="1" x14ac:dyDescent="0.3">
      <c r="A23" s="118"/>
      <c r="B23" s="122" t="s">
        <v>84</v>
      </c>
      <c r="C23" s="134"/>
      <c r="D23" s="135" t="s">
        <v>83</v>
      </c>
      <c r="E23" s="120"/>
    </row>
    <row r="24" spans="1:6" ht="16.5" thickBot="1" x14ac:dyDescent="0.3">
      <c r="A24" s="118"/>
      <c r="B24" s="136"/>
      <c r="C24" s="137"/>
      <c r="D24" s="119"/>
      <c r="E24" s="138"/>
    </row>
    <row r="25" spans="1:6" x14ac:dyDescent="0.25">
      <c r="A25" s="338"/>
      <c r="B25" s="339" t="s">
        <v>85</v>
      </c>
      <c r="C25" s="341" t="s">
        <v>86</v>
      </c>
      <c r="D25" s="342"/>
      <c r="E25" s="343"/>
      <c r="F25" s="335"/>
    </row>
    <row r="26" spans="1:6" ht="16.5" thickBot="1" x14ac:dyDescent="0.3">
      <c r="A26" s="338"/>
      <c r="B26" s="340"/>
      <c r="C26" s="336" t="s">
        <v>87</v>
      </c>
      <c r="D26" s="337"/>
      <c r="E26" s="343"/>
      <c r="F26" s="335"/>
    </row>
    <row r="27" spans="1:6" thickBot="1" x14ac:dyDescent="0.3">
      <c r="A27" s="129"/>
      <c r="B27" s="139"/>
      <c r="C27" s="139"/>
      <c r="D27" s="139"/>
      <c r="E27" s="131"/>
      <c r="F27" s="112"/>
    </row>
    <row r="28" spans="1:6" x14ac:dyDescent="0.25">
      <c r="B28" s="141" t="s">
        <v>159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2014-12-11T23:17:16Z</dcterms:modified>
</cp:coreProperties>
</file>